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panm58\Desktop\"/>
    </mc:Choice>
  </mc:AlternateContent>
  <bookViews>
    <workbookView xWindow="12405" yWindow="0" windowWidth="12450" windowHeight="12300" tabRatio="899" firstSheet="1" activeTab="10"/>
  </bookViews>
  <sheets>
    <sheet name="REKAP SKUPNA" sheetId="1" r:id="rId1"/>
    <sheet name="A. Podravska" sheetId="44" r:id="rId2"/>
    <sheet name="B. Pomurska" sheetId="54" r:id="rId3"/>
    <sheet name="C. Savinjska" sheetId="51" r:id="rId4"/>
    <sheet name="D. Posavska" sheetId="47" r:id="rId5"/>
    <sheet name="E. Jugovzhodna Slovenija" sheetId="52" r:id="rId6"/>
    <sheet name="F. Osrednjeslovenska" sheetId="48" r:id="rId7"/>
    <sheet name="G. Gorenjska" sheetId="49" r:id="rId8"/>
    <sheet name="H. Goriška" sheetId="46" r:id="rId9"/>
    <sheet name="I. Primorsko-Notranjska" sheetId="50" r:id="rId10"/>
    <sheet name="J. Obalno-kraška" sheetId="53" r:id="rId11"/>
  </sheets>
  <definedNames>
    <definedName name="_xlnm.Print_Area" localSheetId="0">'REKAP SKUPNA'!$A$1:$L$94</definedName>
  </definedNames>
  <calcPr calcId="162913"/>
</workbook>
</file>

<file path=xl/calcChain.xml><?xml version="1.0" encoding="utf-8"?>
<calcChain xmlns="http://schemas.openxmlformats.org/spreadsheetml/2006/main">
  <c r="G79" i="44" l="1"/>
  <c r="E74" i="44"/>
  <c r="E71" i="44"/>
  <c r="E63" i="44"/>
  <c r="E64" i="53"/>
  <c r="E61" i="53"/>
  <c r="E58" i="53"/>
  <c r="E56" i="53"/>
  <c r="E54" i="53"/>
  <c r="E52" i="53"/>
  <c r="E50" i="53"/>
  <c r="E65" i="50"/>
  <c r="E62" i="50"/>
  <c r="E59" i="50"/>
  <c r="E57" i="50"/>
  <c r="E55" i="50"/>
  <c r="E53" i="50"/>
  <c r="E51" i="50"/>
  <c r="E75" i="46"/>
  <c r="E72" i="46"/>
  <c r="E69" i="46"/>
  <c r="E67" i="46"/>
  <c r="E65" i="46"/>
  <c r="E63" i="46"/>
  <c r="E61" i="46"/>
  <c r="E68" i="49"/>
  <c r="E65" i="49"/>
  <c r="G65" i="49" s="1"/>
  <c r="E62" i="49"/>
  <c r="E60" i="49"/>
  <c r="G60" i="49" s="1"/>
  <c r="E58" i="49"/>
  <c r="E56" i="49"/>
  <c r="G56" i="49" s="1"/>
  <c r="E54" i="49"/>
  <c r="E73" i="48"/>
  <c r="G73" i="48" s="1"/>
  <c r="E70" i="48"/>
  <c r="E67" i="48"/>
  <c r="G67" i="48" s="1"/>
  <c r="E65" i="48"/>
  <c r="E63" i="48"/>
  <c r="G63" i="48" s="1"/>
  <c r="E61" i="48"/>
  <c r="E59" i="48"/>
  <c r="G59" i="48" s="1"/>
  <c r="E67" i="52"/>
  <c r="E64" i="52"/>
  <c r="G64" i="52" s="1"/>
  <c r="E61" i="52"/>
  <c r="E59" i="52"/>
  <c r="G59" i="52" s="1"/>
  <c r="E57" i="52"/>
  <c r="E55" i="52"/>
  <c r="G55" i="52" s="1"/>
  <c r="E53" i="52"/>
  <c r="E63" i="47"/>
  <c r="G63" i="47" s="1"/>
  <c r="E60" i="47"/>
  <c r="E57" i="47"/>
  <c r="G57" i="47" s="1"/>
  <c r="E55" i="47"/>
  <c r="E51" i="47"/>
  <c r="E49" i="47"/>
  <c r="E54" i="51"/>
  <c r="G54" i="51" s="1"/>
  <c r="E57" i="51"/>
  <c r="E51" i="51"/>
  <c r="E49" i="51"/>
  <c r="E47" i="51"/>
  <c r="E45" i="51"/>
  <c r="E43" i="51"/>
  <c r="E54" i="54"/>
  <c r="E51" i="54"/>
  <c r="E48" i="54"/>
  <c r="E44" i="54"/>
  <c r="G44" i="54" s="1"/>
  <c r="E42" i="54"/>
  <c r="E40" i="54"/>
  <c r="G40" i="54" s="1"/>
  <c r="E46" i="54"/>
  <c r="E77" i="44"/>
  <c r="E69" i="44"/>
  <c r="E67" i="44"/>
  <c r="E65" i="44"/>
  <c r="G64" i="53"/>
  <c r="G61" i="53"/>
  <c r="G58" i="53"/>
  <c r="G56" i="53"/>
  <c r="G54" i="53"/>
  <c r="G52" i="53"/>
  <c r="G50" i="53"/>
  <c r="G65" i="50"/>
  <c r="G62" i="50"/>
  <c r="G59" i="50"/>
  <c r="G57" i="50"/>
  <c r="G55" i="50"/>
  <c r="G53" i="50"/>
  <c r="G51" i="50"/>
  <c r="G75" i="46"/>
  <c r="G72" i="46"/>
  <c r="G69" i="46"/>
  <c r="G67" i="46"/>
  <c r="G65" i="46"/>
  <c r="G63" i="46"/>
  <c r="G61" i="46"/>
  <c r="G50" i="49"/>
  <c r="G68" i="49"/>
  <c r="G62" i="49"/>
  <c r="G58" i="49"/>
  <c r="G54" i="49"/>
  <c r="G70" i="48"/>
  <c r="G65" i="48"/>
  <c r="G61" i="48"/>
  <c r="G67" i="52"/>
  <c r="G61" i="52"/>
  <c r="G57" i="52"/>
  <c r="G53" i="52"/>
  <c r="G60" i="47"/>
  <c r="G55" i="47"/>
  <c r="E53" i="47"/>
  <c r="G53" i="47" s="1"/>
  <c r="G51" i="47"/>
  <c r="G49" i="47"/>
  <c r="G57" i="51"/>
  <c r="G51" i="51"/>
  <c r="G49" i="51"/>
  <c r="G47" i="51"/>
  <c r="G45" i="51"/>
  <c r="G43" i="51"/>
  <c r="G54" i="54"/>
  <c r="G51" i="54"/>
  <c r="G48" i="54"/>
  <c r="G46" i="54"/>
  <c r="G42" i="54"/>
  <c r="G77" i="44"/>
  <c r="G74" i="44"/>
  <c r="G71" i="44"/>
  <c r="G69" i="44"/>
  <c r="G67" i="44"/>
  <c r="G65" i="44"/>
  <c r="G63" i="44"/>
  <c r="G35" i="44" l="1"/>
  <c r="G46" i="53" l="1"/>
  <c r="G45" i="53"/>
  <c r="G38" i="53"/>
  <c r="G37" i="53"/>
  <c r="G28" i="53"/>
  <c r="G27" i="53"/>
  <c r="G47" i="50"/>
  <c r="G46" i="50"/>
  <c r="G39" i="50"/>
  <c r="G38" i="50"/>
  <c r="G29" i="50"/>
  <c r="G28" i="50"/>
  <c r="G68" i="50" s="1"/>
  <c r="H38" i="1" s="1"/>
  <c r="G57" i="46"/>
  <c r="G56" i="46"/>
  <c r="G48" i="46"/>
  <c r="G47" i="46"/>
  <c r="G39" i="46"/>
  <c r="G38" i="46"/>
  <c r="G30" i="46"/>
  <c r="G29" i="46"/>
  <c r="G77" i="46" s="1"/>
  <c r="H36" i="1" s="1"/>
  <c r="G49" i="49"/>
  <c r="G42" i="49"/>
  <c r="G41" i="49"/>
  <c r="G33" i="49"/>
  <c r="G32" i="49"/>
  <c r="G55" i="48"/>
  <c r="G54" i="48"/>
  <c r="G47" i="48"/>
  <c r="G46" i="48"/>
  <c r="G38" i="48"/>
  <c r="G37" i="48"/>
  <c r="G49" i="52"/>
  <c r="G48" i="52"/>
  <c r="G40" i="52"/>
  <c r="G39" i="52"/>
  <c r="G31" i="52"/>
  <c r="G30" i="52"/>
  <c r="G45" i="47"/>
  <c r="G44" i="47"/>
  <c r="G36" i="47"/>
  <c r="G35" i="47"/>
  <c r="G27" i="47"/>
  <c r="G26" i="47"/>
  <c r="G65" i="47"/>
  <c r="H28" i="1" s="1"/>
  <c r="G39" i="51"/>
  <c r="G38" i="51"/>
  <c r="G30" i="51"/>
  <c r="G29" i="51"/>
  <c r="G36" i="54"/>
  <c r="G35" i="54"/>
  <c r="G27" i="54"/>
  <c r="G26" i="54"/>
  <c r="G56" i="54" s="1"/>
  <c r="H24" i="1" s="1"/>
  <c r="G66" i="53" l="1"/>
  <c r="H40" i="1" s="1"/>
  <c r="G69" i="52"/>
  <c r="H30" i="1" s="1"/>
  <c r="G59" i="51"/>
  <c r="H26" i="1" s="1"/>
  <c r="G75" i="48"/>
  <c r="H32" i="1" s="1"/>
  <c r="G70" i="49"/>
  <c r="H34" i="1" s="1"/>
  <c r="G59" i="44"/>
  <c r="G51" i="44"/>
  <c r="G43" i="44"/>
  <c r="H22" i="1" s="1"/>
  <c r="H42" i="1" l="1"/>
  <c r="H44" i="1" l="1"/>
  <c r="H46" i="1" s="1"/>
</calcChain>
</file>

<file path=xl/sharedStrings.xml><?xml version="1.0" encoding="utf-8"?>
<sst xmlns="http://schemas.openxmlformats.org/spreadsheetml/2006/main" count="988" uniqueCount="202">
  <si>
    <t>Objekt:</t>
  </si>
  <si>
    <t>Investitor:</t>
  </si>
  <si>
    <t>A.</t>
  </si>
  <si>
    <t>SKUPNA REKAPITULACIJA</t>
  </si>
  <si>
    <t>kpl</t>
  </si>
  <si>
    <t>€</t>
  </si>
  <si>
    <t>1000 Ljubljana</t>
  </si>
  <si>
    <t>Lokacija:</t>
  </si>
  <si>
    <t>Republika Slovenija - Ministrstvo za obrambo</t>
  </si>
  <si>
    <t>Opis postavke</t>
  </si>
  <si>
    <t>Enota</t>
  </si>
  <si>
    <t>Količina</t>
  </si>
  <si>
    <t>V enotah cene morajo biti zajeti tudi vsi naslednji stroški :</t>
  </si>
  <si>
    <t>*</t>
  </si>
  <si>
    <t xml:space="preserve"> gradbišča po zaključku del.</t>
  </si>
  <si>
    <t>Prevozni in manipulativni stroški;</t>
  </si>
  <si>
    <t>Obračun se vrši po dejansko izvedenih količinah;</t>
  </si>
  <si>
    <t>Vsa čiščenja med izvajanjem del in po zaključku del;</t>
  </si>
  <si>
    <t xml:space="preserve">Iznos in odvoz odpadnega materiala na komunalno deponijo s plačilom vseh pristojbin, </t>
  </si>
  <si>
    <t>razen pri pozicijah, kjer je posebej navedeno;</t>
  </si>
  <si>
    <t>Zaščita obstoječih elementov;</t>
  </si>
  <si>
    <t>Vsi predpisani tehnični standardi in normativi, ki so predpisani za posamezno vrsto del;</t>
  </si>
  <si>
    <t xml:space="preserve">Ves potrošni, pritrdilni, vezni in montažni material ter podkonstrukcije, </t>
  </si>
  <si>
    <t>Po zaključku del dostaviti vso tehnično dokumentacijo (meritve, ateste, soglasja, izjave, itd.)</t>
  </si>
  <si>
    <t>Vse poškodbe vseh kabelskih vodov, ostalih inštalacij, itd., povzročene pri izkopu, sanira</t>
  </si>
  <si>
    <t>izvajalec del na svoje stroške;</t>
  </si>
  <si>
    <t>Vsi stroški predpisanih ukrepov varstva pri delu in varstva pred požarom, ki jih mora izvajalec</t>
  </si>
  <si>
    <t>obvezno upoštevati;</t>
  </si>
  <si>
    <t>Stroške za popravilo morebitnih škod, ki bi nastale na objektu ali kompleksu kot celoti,</t>
  </si>
  <si>
    <t>dovoznih cestah, zunanjem okolju, komunalnih vodih in energetskih priključkih po krivdi izvajalca;</t>
  </si>
  <si>
    <t>Dokumentacija za servisiranje in vzdrževanje naprav ter garancijski listi;</t>
  </si>
  <si>
    <t>Izdelava potrebne merilne dokumentacije, razen kjer je to posebej navedeno;</t>
  </si>
  <si>
    <t>Vsi lovilni in delovni odri za delo na višini.</t>
  </si>
  <si>
    <t>OPOMBA</t>
  </si>
  <si>
    <t>Vse postavke morajo biti ovrednotene z dejansko ceno;</t>
  </si>
  <si>
    <t>Vrednosti cen in zmnožek vpisati samo k zahtevanim količinam;</t>
  </si>
  <si>
    <t>Dopisovanje drugih podatkov in sprememb vsebine popisa in količin ni dovoljeno;</t>
  </si>
  <si>
    <t>Za vsa nepredvidena dela mora izvajalec pridobiti soglasje naročnika, ter pred izvedbo</t>
  </si>
  <si>
    <t>del pripraviti analizo cen;</t>
  </si>
  <si>
    <t>Vojkova c. 55</t>
  </si>
  <si>
    <t>Ponudnik:</t>
  </si>
  <si>
    <t>Št. ponudbe:</t>
  </si>
  <si>
    <t>za izvedena dela in vgrajeno opremo;</t>
  </si>
  <si>
    <t>Dela je potrebno izvajati v skladu z:</t>
  </si>
  <si>
    <t>Skupaj brez DDV:</t>
  </si>
  <si>
    <t>DDV (22%):</t>
  </si>
  <si>
    <t>Skupaj z DDV:</t>
  </si>
  <si>
    <t>V popisih navedeni podatki o opremi in napravah veljajo le kot primer za ustrezno ali enakovredno</t>
  </si>
  <si>
    <t>opremo oz. naprave.</t>
  </si>
  <si>
    <t xml:space="preserve">Vse dobavljene naprave, oprema in materiali morajo izpolnjevati zahteve iz Pravilnika </t>
  </si>
  <si>
    <t>–PURES (Url. 52/2010).</t>
  </si>
  <si>
    <t xml:space="preserve">Toplotne črpalke naj so energetskega razreda "A++", opremljene z ErP nalepko dobavitelja </t>
  </si>
  <si>
    <t>(2010/30/EU).</t>
  </si>
  <si>
    <t>a/</t>
  </si>
  <si>
    <t>DOBAVA OPREME, ZAGON IN NASTAVITEV</t>
  </si>
  <si>
    <t>kompl.</t>
  </si>
  <si>
    <t>b/</t>
  </si>
  <si>
    <t>MONAŽA IN PRIKLJUČITEV</t>
  </si>
  <si>
    <t>Veljavnimi tehničnimi predpisi in normativi v soglasju z obveznimi standardi;</t>
  </si>
  <si>
    <t>Varstvom pri delu, varovanjem zdravja in življenja ljudi, varstvom pred požarom;</t>
  </si>
  <si>
    <t>Varstvom pred naravnimi in drugimi nesrečami;</t>
  </si>
  <si>
    <t>temeljnimi okoljskimi zahtevami za gradnjo ter nakup, vgradnjo oz. montažo naprav in proizvodov;</t>
  </si>
  <si>
    <t>Uredbo o zelenem javnem naročanju (Uradni list RS, št. 51/2017, z dne 19. 9. 2017);</t>
  </si>
  <si>
    <t>Dostaviti Eurovent certifikat</t>
  </si>
  <si>
    <t>Kot npr. DAIKIN ali enakovredno: (dopiši tip, karakteristike,...)</t>
  </si>
  <si>
    <t>Hlajenje prostorov - skupaj:</t>
  </si>
  <si>
    <t>Vojaški objekti po Sloveniji</t>
  </si>
  <si>
    <t>POPIS DEL - DOBAVA IN MONTAŽA KLIMATSKIH NAPRAV ZA POTREBE GŠ SV PO LOKACIJAH</t>
  </si>
  <si>
    <t>I.</t>
  </si>
  <si>
    <t>Podravska regija</t>
  </si>
  <si>
    <t>STROJNO-INŠTALACIJSKA DELA (PODRAVSKA REGIJA)</t>
  </si>
  <si>
    <t xml:space="preserve">A. Vojašnica Generala Maistra (Maribor)
</t>
  </si>
  <si>
    <t>B.</t>
  </si>
  <si>
    <t>STROJNO-INŠTALACIJSKA DELA (GORIŠKA REGIJA)</t>
  </si>
  <si>
    <t>C.</t>
  </si>
  <si>
    <t>D.</t>
  </si>
  <si>
    <t>E.</t>
  </si>
  <si>
    <t>F.</t>
  </si>
  <si>
    <t>G.</t>
  </si>
  <si>
    <t>H.</t>
  </si>
  <si>
    <t>STROJNO-INŠTALACIJSKA DELA (SAVINJSKA REGIJA)</t>
  </si>
  <si>
    <t>STROJNO-INŠTALACIJSKA DELA (POSAVSKA REGIJA)</t>
  </si>
  <si>
    <t>STROJNO-INŠTALACIJSKA DELA (JUGOVZHODNA SLOVENIJA)</t>
  </si>
  <si>
    <t>STROJNO-INŠTALACIJSKA DELA (OSREDNJESLOVENSKA REGIJA)</t>
  </si>
  <si>
    <t>STROJNO-INŠTALACIJSKA DELA (GORENJSKA REGIJA)</t>
  </si>
  <si>
    <t>STROJNO-INŠTALACIJSKA DELA (PRIMORSKO-NOTRANJSKA REGIJA)</t>
  </si>
  <si>
    <t>STROJNO-INŠTALACIJSKA DELA (OBALNO-KRAŠKA REGIJA)</t>
  </si>
  <si>
    <t>Dobava in montaža klimatskih naprav za potrebe GŠ SV po lokacijah - regijah</t>
  </si>
  <si>
    <t>Savinjska regija</t>
  </si>
  <si>
    <t>Posavska regija</t>
  </si>
  <si>
    <t>Jugovzhodna Slovenija</t>
  </si>
  <si>
    <t>Osrednjeslovenska regija</t>
  </si>
  <si>
    <t>Gorenjska regija</t>
  </si>
  <si>
    <t>Goriška regija</t>
  </si>
  <si>
    <t>Primorsko-notranjska regija</t>
  </si>
  <si>
    <t>Obalno-kraška regija</t>
  </si>
  <si>
    <t xml:space="preserve">A. Vojaški objekt Bežigrad (Celje)
</t>
  </si>
  <si>
    <t xml:space="preserve">A. Vojašnica Franca Uršiča (Novo mesto)
</t>
  </si>
  <si>
    <t xml:space="preserve">A. Vojašnica Edvarda Peperka (Ljubljana)
</t>
  </si>
  <si>
    <t>B.  Vojašnica Ivana Cankarja (Vrhnika)</t>
  </si>
  <si>
    <t>C. Vojaški objekt Ljubljanski vrh (Vrhnika)</t>
  </si>
  <si>
    <t xml:space="preserve">A. Vojašnica slovenskih pomorščakov (Ankaran)
</t>
  </si>
  <si>
    <t xml:space="preserve">A. Vojašnica Barona Andreja Čehovina (Postojna)
</t>
  </si>
  <si>
    <t>B. Vojašnica Stanislava Požarja (Pivka)</t>
  </si>
  <si>
    <t xml:space="preserve">A. Vojašnica Janka Premrla Vojka (Vipava)
</t>
  </si>
  <si>
    <t>B.  Vojaški objekt Ajševica (Nova Gorica)</t>
  </si>
  <si>
    <t>B. Vojašnica Boštjana Kekca (Bohinjska Bela)</t>
  </si>
  <si>
    <t>C. Vojaški objekt Poljče (Begunje na Gorenjskem)</t>
  </si>
  <si>
    <t>J.</t>
  </si>
  <si>
    <t>STROJNO-INŠTALACIJSKA DELA (POMURSKA REGIJA)</t>
  </si>
  <si>
    <t>Pomurska regija</t>
  </si>
  <si>
    <t xml:space="preserve">A. Vojašnica Murska Sobota (Murska Sobota)
</t>
  </si>
  <si>
    <t>C.  Vojašnica Vincenca Repnika (Slovenska Bistrica)</t>
  </si>
  <si>
    <t>D. Vojaški objekt Ledinekov kogel (Hoče)</t>
  </si>
  <si>
    <t>F. Delavnica (Maribor)</t>
  </si>
  <si>
    <t>G. Delavnica (Slovenska Bistrica)</t>
  </si>
  <si>
    <t>H. VOK (Maribor)</t>
  </si>
  <si>
    <t>I. Skladišče (Kidričevo)</t>
  </si>
  <si>
    <t>J. Pisarna v delavnici za oborožitev VGM (Maribor)</t>
  </si>
  <si>
    <t>K. Delavnica VV KIO (Maribor)</t>
  </si>
  <si>
    <t>B. TS Zaloška Gorica (Zaloška Gorica)</t>
  </si>
  <si>
    <t>C. TS Zgornja Ložnica (Zaloška Gorica)</t>
  </si>
  <si>
    <t>D. Vojašnica Franca Rozmana Staneta (Celje)</t>
  </si>
  <si>
    <t xml:space="preserve">A. Vojašnica Jerneja Molana (Cerklje ob Krki)
</t>
  </si>
  <si>
    <t>B.  Vojaški objekt Škrilj - Zdihovo (Škrilj)</t>
  </si>
  <si>
    <t>D. Delavnica (Novo mesto)</t>
  </si>
  <si>
    <t>D. Vojašnica Slovenske Teritorialne obrambe (Ljubljana - Šentvid)</t>
  </si>
  <si>
    <t>E. Delavnica (Vrhnika)</t>
  </si>
  <si>
    <t>F. ESDND (Ljubljana Moste)</t>
  </si>
  <si>
    <t>G. Borovnica - Simes (Borovnica)</t>
  </si>
  <si>
    <t>H. Štula (Ljubljana-Šentvid)</t>
  </si>
  <si>
    <t>I. Skladišče Roje (Ljubljana-Šentvid)</t>
  </si>
  <si>
    <t>J. VERC (Ljubljana-Šentvid)</t>
  </si>
  <si>
    <t>K. Prečna reber (?)</t>
  </si>
  <si>
    <t>D. Vojašnica Petra Petriča (Kranj)</t>
  </si>
  <si>
    <t>E. Letalska baza Brnik (Cerklje na Gorenjskem)</t>
  </si>
  <si>
    <t>F. Ljubljanski vrh (letališče Cerklje na Gorenjskem)</t>
  </si>
  <si>
    <t>A. Delavnica za vozila (Kranj)</t>
  </si>
  <si>
    <t>G. Delavnica za RKBO (Kranj)</t>
  </si>
  <si>
    <t>C. TS Šentviška Gora (Šentviška Gora)</t>
  </si>
  <si>
    <t>D. Mlake (Ajdovščina)</t>
  </si>
  <si>
    <t>C. Delavnica (Postojna)</t>
  </si>
  <si>
    <t>B. Vojaški privez - Luka (Ankaran)</t>
  </si>
  <si>
    <t>B. Delavnica za oborožitev VGM (Maribor)</t>
  </si>
  <si>
    <t>C. Spodnje garaže (Kočevska Reka)</t>
  </si>
  <si>
    <t xml:space="preserve">Dobava in montaža multi split klimatske naprave not.
</t>
  </si>
  <si>
    <t>Ureditev gradbišča ter pospravljanje in čiščenje</t>
  </si>
  <si>
    <t xml:space="preserve">Zakonom o graditvi objektov in </t>
  </si>
  <si>
    <t>Cena (brez DDV)</t>
  </si>
  <si>
    <t xml:space="preserve">Dobava in montaža stenske split klimatske naprave  
</t>
  </si>
  <si>
    <t xml:space="preserve">Kot npr. DAIKIN ali enakovredno: (dopiši tip, </t>
  </si>
  <si>
    <t>karakteristike,...)</t>
  </si>
  <si>
    <t xml:space="preserve">Dobava in montaža prenosne klimatske naprave, 
</t>
  </si>
  <si>
    <t xml:space="preserve">Dobava in montaža stenske split klimatske naprave, 
</t>
  </si>
  <si>
    <t xml:space="preserve">Dobava in montaža stenske split klimatske naprave, 
</t>
  </si>
  <si>
    <t>Znesek (brez DDV)</t>
  </si>
  <si>
    <t>Znesek (brez  DDV)</t>
  </si>
  <si>
    <t xml:space="preserve">Dobava in montaža multi split klimatske naprave  not.
</t>
  </si>
  <si>
    <t xml:space="preserve">Dobava in montaža stenske split klimatske naprave 
</t>
  </si>
  <si>
    <t>V vsaki postavki vključena izvedba:</t>
  </si>
  <si>
    <t>-</t>
  </si>
  <si>
    <t>plin R410A</t>
  </si>
  <si>
    <t>izvedba razvoda</t>
  </si>
  <si>
    <t>tlačni preizkus</t>
  </si>
  <si>
    <t>zagon</t>
  </si>
  <si>
    <r>
      <t>Opisi pozicij so skrajšani. Ponudba za izvedbo mora vsebovati</t>
    </r>
    <r>
      <rPr>
        <u/>
        <sz val="9"/>
        <rFont val="Calibri"/>
        <family val="2"/>
        <charset val="238"/>
        <scheme val="minor"/>
      </rPr>
      <t xml:space="preserve"> vse stroške za kompletno izdelavo pozicije, dobavo, montažo in priklope elementov do funkcionalnega delovanja</t>
    </r>
    <r>
      <rPr>
        <sz val="9"/>
        <rFont val="Calibri"/>
        <family val="2"/>
        <charset val="238"/>
        <scheme val="minor"/>
      </rPr>
      <t>, tudi če v popisu niso eksplicitno navedeni (kot npr. drobni material, obešala in pritrdilni material).</t>
    </r>
  </si>
  <si>
    <t>enega preboja skozi opečnato ali AB steno</t>
  </si>
  <si>
    <t>zunanjih  enot</t>
  </si>
  <si>
    <t xml:space="preserve">dobava in montaža konzol za navedeno število notranjih in </t>
  </si>
  <si>
    <t>montaža instalacij (elektro kabel, cevi za plin, PVC kanali)</t>
  </si>
  <si>
    <t>v dolžini 7m</t>
  </si>
  <si>
    <t>odvod kondenza do 10m cevi</t>
  </si>
  <si>
    <t>Izdelava dodatnih prebojev skozi AB steno</t>
  </si>
  <si>
    <t>kom</t>
  </si>
  <si>
    <t>Izdelava dodatnih prebojev skozi opečnato  steno</t>
  </si>
  <si>
    <t>Dobava in montaža dodatne dolžine cevi za kondenz</t>
  </si>
  <si>
    <t>m</t>
  </si>
  <si>
    <t>Dobava in montaža črpalk za kondenz</t>
  </si>
  <si>
    <t>Dobava in montaža dodatne dolžine električnega kabla</t>
  </si>
  <si>
    <t xml:space="preserve">Dobava in montaža dodatne dolžine PVC kanalov za </t>
  </si>
  <si>
    <t>instalacijo</t>
  </si>
  <si>
    <t>Dobava in montaža dodatne dolžine CU izoliranih cevi</t>
  </si>
  <si>
    <t>za klimo</t>
  </si>
  <si>
    <t>Opis dodatne postavke</t>
  </si>
  <si>
    <t>E. Skladišče Poganci</t>
  </si>
  <si>
    <t>skupne hladilne moči 3,5 kW</t>
  </si>
  <si>
    <t>skupne hladilne moči 5 kW</t>
  </si>
  <si>
    <t>skupne hladilne moči 2 kW</t>
  </si>
  <si>
    <t>skupne hladilne moči 2,5 kW (prenosna klima)</t>
  </si>
  <si>
    <t>skupne hladilne moči 7,0 kW</t>
  </si>
  <si>
    <t xml:space="preserve">skupne hladilne moči 3,5 kW </t>
  </si>
  <si>
    <t xml:space="preserve">skupne hladilne moči 2,5 kW </t>
  </si>
  <si>
    <t>skupne hladilne moči 7,0 KW</t>
  </si>
  <si>
    <t xml:space="preserve">skupne hladilne moči 2 kW </t>
  </si>
  <si>
    <t>(1x zunanja enota in 2x notranji enoti na komplet)</t>
  </si>
  <si>
    <t>L. Vojašnica Petra Petriča (Kranj)</t>
  </si>
  <si>
    <t xml:space="preserve">Dobava in montaža split klimatske naprave,  skupne 
</t>
  </si>
  <si>
    <t>hladilne moči 2,5 kW</t>
  </si>
  <si>
    <t xml:space="preserve">Dobava in montaža kontejner klimatske naprave
</t>
  </si>
  <si>
    <t xml:space="preserve">Dobava in montaža split klimatske naprave, skupne
</t>
  </si>
  <si>
    <t xml:space="preserve">Dobava in montaža split klimatske naprave, skupne 
</t>
  </si>
  <si>
    <t>hladilne moči 5 kW skupaj z: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</si>
</sst>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S_I_T"/>
    <numFmt numFmtId="165" formatCode="#,##0.00\ "/>
  </numFmts>
  <fonts count="36" x14ac:knownFonts="1">
    <font>
      <sz val="11"/>
      <color indexed="8"/>
      <name val="Arial"/>
    </font>
    <font>
      <sz val="10"/>
      <name val="Arial CE"/>
      <charset val="238"/>
    </font>
    <font>
      <sz val="12"/>
      <name val="Arial CE"/>
      <charset val="238"/>
    </font>
    <font>
      <sz val="10"/>
      <name val="Arial CE"/>
      <charset val="238"/>
    </font>
    <font>
      <b/>
      <sz val="18"/>
      <name val="Arial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6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1"/>
      <name val="Arial"/>
      <family val="2"/>
      <charset val="238"/>
    </font>
    <font>
      <i/>
      <sz val="10"/>
      <name val="Arial CE"/>
      <charset val="238"/>
    </font>
    <font>
      <b/>
      <sz val="10"/>
      <name val="Arial"/>
      <family val="2"/>
      <charset val="238"/>
    </font>
    <font>
      <sz val="11"/>
      <color indexed="8"/>
      <name val="Arial"/>
      <family val="2"/>
      <charset val="238"/>
    </font>
    <font>
      <sz val="9"/>
      <name val="Arial"/>
      <family val="2"/>
      <charset val="238"/>
    </font>
    <font>
      <b/>
      <u/>
      <sz val="9"/>
      <name val="Arial"/>
      <family val="2"/>
      <charset val="238"/>
    </font>
    <font>
      <sz val="9"/>
      <color theme="3"/>
      <name val="Arial"/>
      <family val="2"/>
      <charset val="238"/>
    </font>
    <font>
      <b/>
      <sz val="9"/>
      <name val="Arial"/>
      <family val="2"/>
      <charset val="238"/>
    </font>
    <font>
      <sz val="10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9"/>
      <name val="Calibri"/>
      <family val="2"/>
      <charset val="238"/>
      <scheme val="minor"/>
    </font>
    <font>
      <u/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0"/>
      <color indexed="8"/>
      <name val="Symbol"/>
      <family val="1"/>
      <charset val="2"/>
    </font>
    <font>
      <b/>
      <sz val="12"/>
      <name val="Arial"/>
      <family val="2"/>
      <charset val="238"/>
    </font>
    <font>
      <i/>
      <sz val="12"/>
      <name val="Arial CE"/>
      <charset val="238"/>
    </font>
    <font>
      <i/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7" fillId="0" borderId="0"/>
    <xf numFmtId="0" fontId="7" fillId="0" borderId="0"/>
    <xf numFmtId="0" fontId="7" fillId="0" borderId="0"/>
  </cellStyleXfs>
  <cellXfs count="118">
    <xf numFmtId="0" fontId="0" fillId="0" borderId="0" xfId="0" applyAlignment="1"/>
    <xf numFmtId="1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/>
    <xf numFmtId="0" fontId="1" fillId="0" borderId="0" xfId="0" applyFont="1" applyAlignment="1" applyProtection="1"/>
    <xf numFmtId="0" fontId="2" fillId="0" borderId="0" xfId="0" applyFont="1" applyAlignment="1" applyProtection="1"/>
    <xf numFmtId="0" fontId="0" fillId="0" borderId="0" xfId="0" applyAlignment="1" applyProtection="1"/>
    <xf numFmtId="4" fontId="1" fillId="0" borderId="0" xfId="0" applyNumberFormat="1" applyFont="1" applyFill="1" applyBorder="1" applyAlignment="1" applyProtection="1"/>
    <xf numFmtId="4" fontId="3" fillId="0" borderId="0" xfId="0" applyNumberFormat="1" applyFont="1" applyFill="1" applyBorder="1" applyAlignment="1" applyProtection="1"/>
    <xf numFmtId="4" fontId="1" fillId="0" borderId="0" xfId="0" applyNumberFormat="1" applyFont="1" applyAlignment="1" applyProtection="1"/>
    <xf numFmtId="164" fontId="1" fillId="0" borderId="0" xfId="0" applyNumberFormat="1" applyFont="1" applyAlignment="1" applyProtection="1"/>
    <xf numFmtId="0" fontId="6" fillId="0" borderId="0" xfId="0" applyFont="1" applyAlignment="1" applyProtection="1">
      <alignment horizontal="center"/>
    </xf>
    <xf numFmtId="0" fontId="7" fillId="0" borderId="0" xfId="0" applyFont="1" applyAlignment="1" applyProtection="1"/>
    <xf numFmtId="164" fontId="7" fillId="0" borderId="0" xfId="0" applyNumberFormat="1" applyFont="1" applyAlignment="1" applyProtection="1"/>
    <xf numFmtId="4" fontId="7" fillId="0" borderId="0" xfId="0" applyNumberFormat="1" applyFont="1" applyAlignment="1" applyProtection="1"/>
    <xf numFmtId="0" fontId="8" fillId="0" borderId="0" xfId="0" applyFont="1" applyAlignment="1" applyProtection="1">
      <alignment vertical="center"/>
    </xf>
    <xf numFmtId="0" fontId="18" fillId="0" borderId="0" xfId="0" applyFont="1" applyFill="1" applyAlignment="1" applyProtection="1">
      <alignment horizontal="center" vertical="top"/>
    </xf>
    <xf numFmtId="1" fontId="19" fillId="0" borderId="0" xfId="0" applyNumberFormat="1" applyFont="1" applyFill="1" applyAlignment="1" applyProtection="1">
      <alignment horizontal="left" vertical="top"/>
    </xf>
    <xf numFmtId="3" fontId="18" fillId="0" borderId="0" xfId="0" applyNumberFormat="1" applyFont="1" applyFill="1" applyBorder="1" applyAlignment="1" applyProtection="1">
      <alignment horizontal="center" vertical="top"/>
    </xf>
    <xf numFmtId="4" fontId="20" fillId="0" borderId="0" xfId="0" applyNumberFormat="1" applyFont="1" applyFill="1" applyBorder="1" applyAlignment="1" applyProtection="1">
      <alignment horizontal="center" vertical="top"/>
    </xf>
    <xf numFmtId="0" fontId="18" fillId="0" borderId="0" xfId="0" applyFont="1" applyFill="1" applyAlignment="1" applyProtection="1">
      <alignment horizontal="right" vertical="top"/>
    </xf>
    <xf numFmtId="0" fontId="18" fillId="0" borderId="0" xfId="0" applyFont="1" applyFill="1" applyBorder="1" applyAlignment="1" applyProtection="1">
      <alignment horizontal="left" vertical="top"/>
    </xf>
    <xf numFmtId="0" fontId="18" fillId="0" borderId="0" xfId="0" applyFont="1" applyFill="1" applyBorder="1" applyAlignment="1" applyProtection="1">
      <alignment horizontal="right" vertical="top"/>
    </xf>
    <xf numFmtId="0" fontId="18" fillId="0" borderId="0" xfId="0" applyFont="1" applyFill="1" applyBorder="1" applyAlignment="1" applyProtection="1">
      <alignment horizontal="center" vertical="top"/>
    </xf>
    <xf numFmtId="1" fontId="18" fillId="0" borderId="0" xfId="0" applyNumberFormat="1" applyFont="1" applyFill="1" applyAlignment="1" applyProtection="1">
      <alignment horizontal="right" vertical="top"/>
    </xf>
    <xf numFmtId="0" fontId="18" fillId="0" borderId="0" xfId="0" applyFont="1" applyFill="1" applyAlignment="1" applyProtection="1">
      <alignment vertical="top"/>
    </xf>
    <xf numFmtId="0" fontId="21" fillId="0" borderId="0" xfId="0" applyFont="1" applyFill="1" applyBorder="1" applyAlignment="1" applyProtection="1">
      <alignment horizontal="center" vertical="top"/>
    </xf>
    <xf numFmtId="0" fontId="3" fillId="0" borderId="0" xfId="0" applyFont="1" applyAlignment="1" applyProtection="1"/>
    <xf numFmtId="0" fontId="18" fillId="0" borderId="0" xfId="0" applyFont="1" applyFill="1" applyAlignment="1" applyProtection="1">
      <alignment horizontal="left" vertical="top"/>
    </xf>
    <xf numFmtId="1" fontId="18" fillId="0" borderId="0" xfId="0" quotePrefix="1" applyNumberFormat="1" applyFont="1" applyFill="1" applyAlignment="1" applyProtection="1">
      <alignment horizontal="right" vertical="top"/>
    </xf>
    <xf numFmtId="0" fontId="21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>
      <alignment horizontal="right"/>
    </xf>
    <xf numFmtId="165" fontId="1" fillId="0" borderId="3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2" fontId="6" fillId="0" borderId="0" xfId="0" applyNumberFormat="1" applyFont="1" applyFill="1" applyBorder="1" applyAlignment="1" applyProtection="1">
      <alignment vertical="center"/>
    </xf>
    <xf numFmtId="164" fontId="6" fillId="0" borderId="0" xfId="0" applyNumberFormat="1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2" fontId="6" fillId="0" borderId="4" xfId="0" applyNumberFormat="1" applyFont="1" applyFill="1" applyBorder="1" applyAlignment="1" applyProtection="1">
      <alignment vertical="center"/>
    </xf>
    <xf numFmtId="164" fontId="6" fillId="0" borderId="4" xfId="0" applyNumberFormat="1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2" fontId="6" fillId="0" borderId="1" xfId="0" applyNumberFormat="1" applyFont="1" applyBorder="1" applyAlignment="1" applyProtection="1">
      <alignment vertical="center"/>
    </xf>
    <xf numFmtId="0" fontId="5" fillId="0" borderId="0" xfId="0" applyFont="1" applyAlignment="1" applyProtection="1"/>
    <xf numFmtId="0" fontId="9" fillId="0" borderId="0" xfId="0" applyFont="1" applyAlignment="1" applyProtection="1">
      <alignment horizontal="center" wrapText="1"/>
    </xf>
    <xf numFmtId="0" fontId="1" fillId="0" borderId="0" xfId="0" applyFont="1" applyAlignment="1" applyProtection="1"/>
    <xf numFmtId="0" fontId="1" fillId="0" borderId="0" xfId="0" applyFont="1" applyFill="1" applyAlignment="1" applyProtection="1"/>
    <xf numFmtId="0" fontId="22" fillId="2" borderId="0" xfId="0" applyFont="1" applyFill="1" applyAlignment="1" applyProtection="1"/>
    <xf numFmtId="1" fontId="10" fillId="3" borderId="0" xfId="0" applyNumberFormat="1" applyFont="1" applyFill="1" applyBorder="1" applyAlignment="1" applyProtection="1">
      <alignment horizontal="center"/>
    </xf>
    <xf numFmtId="0" fontId="10" fillId="3" borderId="0" xfId="0" applyFont="1" applyFill="1" applyBorder="1" applyAlignment="1" applyProtection="1"/>
    <xf numFmtId="0" fontId="12" fillId="3" borderId="0" xfId="0" applyFont="1" applyFill="1" applyBorder="1" applyAlignment="1" applyProtection="1"/>
    <xf numFmtId="165" fontId="12" fillId="3" borderId="0" xfId="0" applyNumberFormat="1" applyFont="1" applyFill="1" applyBorder="1" applyAlignment="1" applyProtection="1">
      <alignment horizontal="right"/>
    </xf>
    <xf numFmtId="0" fontId="12" fillId="3" borderId="0" xfId="0" applyFont="1" applyFill="1" applyBorder="1" applyAlignment="1" applyProtection="1">
      <alignment horizontal="right"/>
    </xf>
    <xf numFmtId="1" fontId="2" fillId="0" borderId="0" xfId="0" applyNumberFormat="1" applyFont="1" applyFill="1" applyBorder="1" applyAlignment="1" applyProtection="1">
      <alignment horizontal="center"/>
    </xf>
    <xf numFmtId="4" fontId="2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/>
    <xf numFmtId="165" fontId="1" fillId="0" borderId="0" xfId="0" applyNumberFormat="1" applyFont="1" applyFill="1" applyBorder="1" applyAlignment="1" applyProtection="1"/>
    <xf numFmtId="4" fontId="13" fillId="0" borderId="0" xfId="0" applyNumberFormat="1" applyFont="1" applyFill="1" applyBorder="1" applyAlignment="1" applyProtection="1">
      <alignment horizontal="left" vertical="top" wrapText="1"/>
    </xf>
    <xf numFmtId="4" fontId="1" fillId="0" borderId="2" xfId="0" applyNumberFormat="1" applyFont="1" applyFill="1" applyBorder="1" applyAlignment="1" applyProtection="1">
      <alignment horizontal="justify" vertical="top" wrapText="1"/>
    </xf>
    <xf numFmtId="4" fontId="1" fillId="0" borderId="0" xfId="0" applyNumberFormat="1" applyFont="1" applyFill="1" applyBorder="1" applyAlignment="1" applyProtection="1">
      <alignment horizontal="justify" vertical="top" wrapText="1"/>
    </xf>
    <xf numFmtId="4" fontId="1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>
      <alignment horizontal="center"/>
    </xf>
    <xf numFmtId="1" fontId="29" fillId="0" borderId="0" xfId="0" applyNumberFormat="1" applyFont="1" applyFill="1" applyBorder="1" applyAlignment="1" applyProtection="1">
      <alignment horizontal="center" vertical="top"/>
    </xf>
    <xf numFmtId="0" fontId="27" fillId="0" borderId="0" xfId="0" applyFont="1" applyAlignment="1" applyProtection="1">
      <alignment horizontal="justify" vertical="top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/>
    </xf>
    <xf numFmtId="0" fontId="23" fillId="0" borderId="0" xfId="0" applyFont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0" fontId="30" fillId="0" borderId="0" xfId="0" applyFont="1" applyProtection="1"/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right"/>
    </xf>
    <xf numFmtId="165" fontId="1" fillId="0" borderId="0" xfId="0" applyNumberFormat="1" applyFont="1" applyFill="1" applyBorder="1" applyAlignment="1" applyProtection="1">
      <alignment horizontal="right"/>
    </xf>
    <xf numFmtId="0" fontId="26" fillId="0" borderId="0" xfId="0" applyFont="1" applyAlignment="1" applyProtection="1">
      <alignment horizontal="justify" vertical="top" wrapText="1"/>
    </xf>
    <xf numFmtId="0" fontId="23" fillId="0" borderId="0" xfId="0" applyFont="1" applyAlignment="1" applyProtection="1">
      <alignment horizontal="justify"/>
    </xf>
    <xf numFmtId="0" fontId="28" fillId="0" borderId="0" xfId="0" applyFont="1" applyAlignment="1" applyProtection="1">
      <alignment horizontal="center"/>
    </xf>
    <xf numFmtId="4" fontId="15" fillId="0" borderId="0" xfId="0" applyNumberFormat="1" applyFont="1" applyFill="1" applyBorder="1" applyAlignment="1" applyProtection="1">
      <alignment horizontal="center" wrapText="1"/>
    </xf>
    <xf numFmtId="1" fontId="1" fillId="0" borderId="0" xfId="0" applyNumberFormat="1" applyFont="1" applyFill="1" applyBorder="1" applyAlignment="1" applyProtection="1"/>
    <xf numFmtId="1" fontId="28" fillId="0" borderId="0" xfId="0" applyNumberFormat="1" applyFont="1" applyFill="1" applyBorder="1" applyAlignment="1" applyProtection="1">
      <alignment horizontal="center" vertical="top"/>
    </xf>
    <xf numFmtId="0" fontId="26" fillId="0" borderId="0" xfId="0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</xf>
    <xf numFmtId="2" fontId="1" fillId="0" borderId="0" xfId="0" applyNumberFormat="1" applyFont="1" applyFill="1" applyBorder="1" applyAlignment="1" applyProtection="1"/>
    <xf numFmtId="0" fontId="26" fillId="0" borderId="0" xfId="0" applyFont="1" applyAlignment="1" applyProtection="1">
      <alignment vertical="top" wrapText="1"/>
    </xf>
    <xf numFmtId="1" fontId="10" fillId="0" borderId="2" xfId="0" applyNumberFormat="1" applyFont="1" applyFill="1" applyBorder="1" applyAlignment="1" applyProtection="1">
      <alignment horizontal="center"/>
    </xf>
    <xf numFmtId="0" fontId="10" fillId="0" borderId="2" xfId="0" applyFont="1" applyFill="1" applyBorder="1" applyAlignment="1" applyProtection="1"/>
    <xf numFmtId="0" fontId="12" fillId="0" borderId="2" xfId="0" applyFont="1" applyFill="1" applyBorder="1" applyAlignment="1" applyProtection="1"/>
    <xf numFmtId="4" fontId="11" fillId="0" borderId="2" xfId="0" applyNumberFormat="1" applyFont="1" applyFill="1" applyBorder="1" applyAlignment="1" applyProtection="1"/>
    <xf numFmtId="165" fontId="12" fillId="0" borderId="2" xfId="0" applyNumberFormat="1" applyFont="1" applyFill="1" applyBorder="1" applyAlignment="1" applyProtection="1">
      <alignment horizontal="right"/>
    </xf>
    <xf numFmtId="4" fontId="31" fillId="0" borderId="0" xfId="0" applyNumberFormat="1" applyFont="1" applyFill="1" applyBorder="1" applyAlignment="1" applyProtection="1">
      <alignment horizontal="left" vertical="top" wrapText="1"/>
    </xf>
    <xf numFmtId="0" fontId="27" fillId="0" borderId="0" xfId="0" applyFont="1" applyAlignment="1" applyProtection="1">
      <alignment vertical="center" wrapText="1"/>
    </xf>
    <xf numFmtId="0" fontId="32" fillId="0" borderId="0" xfId="0" applyFont="1" applyAlignment="1">
      <alignment horizontal="left" indent="8"/>
    </xf>
    <xf numFmtId="0" fontId="33" fillId="0" borderId="0" xfId="0" applyFont="1" applyAlignment="1" applyProtection="1">
      <alignment horizontal="center"/>
    </xf>
    <xf numFmtId="0" fontId="33" fillId="0" borderId="0" xfId="0" applyFont="1" applyAlignment="1" applyProtection="1"/>
    <xf numFmtId="0" fontId="16" fillId="0" borderId="0" xfId="0" applyFont="1" applyAlignment="1" applyProtection="1"/>
    <xf numFmtId="4" fontId="33" fillId="0" borderId="0" xfId="0" applyNumberFormat="1" applyFont="1" applyBorder="1" applyAlignment="1" applyProtection="1">
      <alignment horizontal="right"/>
    </xf>
    <xf numFmtId="0" fontId="27" fillId="0" borderId="0" xfId="0" applyFont="1" applyAlignment="1" applyProtection="1">
      <alignment vertical="center"/>
    </xf>
    <xf numFmtId="4" fontId="16" fillId="0" borderId="2" xfId="0" applyNumberFormat="1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vertical="center"/>
    </xf>
    <xf numFmtId="4" fontId="16" fillId="0" borderId="2" xfId="0" applyNumberFormat="1" applyFont="1" applyFill="1" applyBorder="1" applyAlignment="1" applyProtection="1">
      <alignment horizontal="center" vertical="center" wrapText="1"/>
    </xf>
    <xf numFmtId="4" fontId="16" fillId="0" borderId="2" xfId="0" applyNumberFormat="1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/>
    </xf>
    <xf numFmtId="1" fontId="34" fillId="0" borderId="0" xfId="0" applyNumberFormat="1" applyFont="1" applyFill="1" applyBorder="1" applyAlignment="1" applyProtection="1">
      <alignment horizontal="center"/>
    </xf>
    <xf numFmtId="1" fontId="34" fillId="0" borderId="0" xfId="0" applyNumberFormat="1" applyFont="1" applyFill="1" applyBorder="1" applyAlignment="1" applyProtection="1">
      <alignment horizontal="right" vertical="center"/>
    </xf>
    <xf numFmtId="4" fontId="35" fillId="0" borderId="0" xfId="0" applyNumberFormat="1" applyFont="1" applyFill="1" applyBorder="1" applyAlignment="1" applyProtection="1">
      <alignment horizontal="left" vertical="top" wrapText="1"/>
    </xf>
    <xf numFmtId="4" fontId="24" fillId="0" borderId="0" xfId="0" applyNumberFormat="1" applyFont="1" applyFill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/>
    <xf numFmtId="4" fontId="1" fillId="0" borderId="0" xfId="0" applyNumberFormat="1" applyFont="1" applyFill="1" applyAlignment="1" applyProtection="1"/>
    <xf numFmtId="0" fontId="1" fillId="0" borderId="0" xfId="0" applyFont="1" applyFill="1" applyBorder="1" applyAlignment="1" applyProtection="1">
      <alignment horizontal="left" vertical="center"/>
      <protection locked="0"/>
    </xf>
    <xf numFmtId="4" fontId="1" fillId="0" borderId="0" xfId="0" applyNumberFormat="1" applyFont="1" applyFill="1" applyBorder="1" applyAlignment="1" applyProtection="1">
      <alignment horizontal="left" vertical="center"/>
      <protection locked="0"/>
    </xf>
    <xf numFmtId="164" fontId="1" fillId="0" borderId="0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/>
    <xf numFmtId="0" fontId="1" fillId="0" borderId="0" xfId="0" applyFont="1" applyFill="1" applyBorder="1" applyAlignment="1" applyProtection="1">
      <alignment horizontal="left" vertical="center"/>
    </xf>
    <xf numFmtId="4" fontId="1" fillId="0" borderId="0" xfId="0" applyNumberFormat="1" applyFont="1" applyFill="1" applyBorder="1" applyAlignment="1" applyProtection="1">
      <alignment horizontal="left" vertical="center"/>
    </xf>
    <xf numFmtId="164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/>
  </cellXfs>
  <cellStyles count="5">
    <cellStyle name="Navadno" xfId="0" builtinId="0"/>
    <cellStyle name="Navadno 2" xfId="1"/>
    <cellStyle name="Navadno 52" xfId="3"/>
    <cellStyle name="Navadno 56" xfId="4"/>
    <cellStyle name="Normal 2" xfId="2"/>
  </cellStyles>
  <dxfs count="15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95"/>
  <sheetViews>
    <sheetView view="pageBreakPreview" zoomScale="70" zoomScaleNormal="100" zoomScaleSheetLayoutView="70" workbookViewId="0">
      <selection activeCell="C13" sqref="C13:I13"/>
    </sheetView>
  </sheetViews>
  <sheetFormatPr defaultColWidth="0" defaultRowHeight="14.25" x14ac:dyDescent="0.2"/>
  <cols>
    <col min="1" max="1" width="4.625" style="7" customWidth="1"/>
    <col min="2" max="2" width="15.625" style="7" customWidth="1"/>
    <col min="3" max="3" width="18.25" style="7"/>
    <col min="4" max="4" width="9" style="7"/>
    <col min="5" max="5" width="7.875" style="7"/>
    <col min="6" max="6" width="8.5" style="7" customWidth="1"/>
    <col min="7" max="7" width="22.875" style="7" customWidth="1"/>
    <col min="8" max="8" width="12.125" style="10" customWidth="1"/>
    <col min="9" max="9" width="1.875" style="11"/>
    <col min="10" max="10" width="8.125" style="7"/>
    <col min="11" max="11" width="0.75" style="7"/>
    <col min="12" max="12" width="0.875" style="7"/>
    <col min="13" max="256" width="9" style="7" customWidth="1"/>
    <col min="257" max="16384" width="9" style="7" hidden="1"/>
  </cols>
  <sheetData>
    <row r="1" spans="1:12" s="5" customFormat="1" ht="12.75" x14ac:dyDescent="0.2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s="5" customFormat="1" ht="12.75" x14ac:dyDescent="0.2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spans="1:12" s="5" customFormat="1" ht="12.75" x14ac:dyDescent="0.2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12" ht="15" x14ac:dyDescent="0.2">
      <c r="A4" s="113"/>
      <c r="B4" s="6" t="s">
        <v>1</v>
      </c>
      <c r="C4" s="117" t="s">
        <v>8</v>
      </c>
      <c r="D4" s="117"/>
      <c r="E4" s="117"/>
      <c r="F4" s="117"/>
      <c r="G4" s="117"/>
      <c r="H4" s="117"/>
      <c r="I4" s="117"/>
      <c r="J4" s="113"/>
      <c r="K4" s="113"/>
      <c r="L4" s="113"/>
    </row>
    <row r="5" spans="1:12" x14ac:dyDescent="0.2">
      <c r="A5" s="113"/>
      <c r="B5" s="113"/>
      <c r="C5" s="47" t="s">
        <v>39</v>
      </c>
      <c r="D5" s="47"/>
      <c r="E5" s="47"/>
      <c r="F5" s="47"/>
      <c r="G5" s="47"/>
      <c r="H5" s="47"/>
      <c r="I5" s="47"/>
      <c r="J5" s="113"/>
      <c r="K5" s="113"/>
      <c r="L5" s="113"/>
    </row>
    <row r="6" spans="1:12" x14ac:dyDescent="0.2">
      <c r="A6" s="113"/>
      <c r="B6" s="113"/>
      <c r="C6" s="47" t="s">
        <v>6</v>
      </c>
      <c r="D6" s="47"/>
      <c r="E6" s="47"/>
      <c r="F6" s="47"/>
      <c r="G6" s="47"/>
      <c r="H6" s="47"/>
      <c r="I6" s="47"/>
      <c r="J6" s="113"/>
      <c r="K6" s="113"/>
      <c r="L6" s="113"/>
    </row>
    <row r="7" spans="1:12" x14ac:dyDescent="0.2">
      <c r="A7" s="46"/>
      <c r="B7" s="46"/>
      <c r="C7" s="47"/>
      <c r="D7" s="47"/>
      <c r="E7" s="47"/>
      <c r="F7" s="47"/>
      <c r="G7" s="47"/>
      <c r="H7" s="47"/>
      <c r="I7" s="47"/>
      <c r="J7" s="46"/>
      <c r="K7" s="46"/>
      <c r="L7" s="46"/>
    </row>
    <row r="8" spans="1:12" x14ac:dyDescent="0.2">
      <c r="A8" s="46"/>
      <c r="B8" s="46"/>
      <c r="C8" s="47"/>
      <c r="D8" s="47"/>
      <c r="E8" s="47"/>
      <c r="F8" s="47"/>
      <c r="G8" s="47"/>
      <c r="H8" s="47"/>
      <c r="I8" s="47"/>
      <c r="J8" s="46"/>
      <c r="K8" s="46"/>
      <c r="L8" s="46"/>
    </row>
    <row r="9" spans="1:12" ht="15" x14ac:dyDescent="0.2">
      <c r="A9" s="113"/>
      <c r="B9" s="6" t="s">
        <v>7</v>
      </c>
      <c r="C9" s="114" t="s">
        <v>66</v>
      </c>
      <c r="D9" s="114"/>
      <c r="E9" s="114"/>
      <c r="F9" s="114"/>
      <c r="G9" s="114"/>
      <c r="H9" s="115"/>
      <c r="I9" s="116"/>
      <c r="J9" s="113"/>
      <c r="K9" s="113"/>
      <c r="L9" s="113"/>
    </row>
    <row r="10" spans="1:12" x14ac:dyDescent="0.2">
      <c r="A10" s="113"/>
      <c r="B10" s="46"/>
      <c r="C10" s="107"/>
      <c r="D10" s="107"/>
      <c r="E10" s="107"/>
      <c r="F10" s="107"/>
      <c r="G10" s="107"/>
      <c r="H10" s="107"/>
      <c r="I10" s="107"/>
      <c r="J10" s="113"/>
      <c r="K10" s="113"/>
      <c r="L10" s="113"/>
    </row>
    <row r="11" spans="1:12" ht="15" x14ac:dyDescent="0.2">
      <c r="A11" s="113"/>
      <c r="B11" s="6" t="s">
        <v>0</v>
      </c>
      <c r="C11" s="114" t="s">
        <v>87</v>
      </c>
      <c r="D11" s="114"/>
      <c r="E11" s="114"/>
      <c r="F11" s="114"/>
      <c r="G11" s="114"/>
      <c r="H11" s="115"/>
      <c r="I11" s="116"/>
      <c r="J11" s="113"/>
      <c r="K11" s="113"/>
      <c r="L11" s="113"/>
    </row>
    <row r="12" spans="1:12" x14ac:dyDescent="0.2">
      <c r="A12" s="113"/>
      <c r="B12" s="46"/>
      <c r="C12" s="107"/>
      <c r="D12" s="107"/>
      <c r="E12" s="107"/>
      <c r="F12" s="107"/>
      <c r="G12" s="107"/>
      <c r="H12" s="107"/>
      <c r="I12" s="107"/>
      <c r="J12" s="113"/>
      <c r="K12" s="113"/>
      <c r="L12" s="113"/>
    </row>
    <row r="13" spans="1:12" ht="15" x14ac:dyDescent="0.2">
      <c r="A13" s="113"/>
      <c r="B13" s="6" t="s">
        <v>40</v>
      </c>
      <c r="C13" s="108"/>
      <c r="D13" s="108"/>
      <c r="E13" s="108"/>
      <c r="F13" s="108"/>
      <c r="G13" s="108"/>
      <c r="H13" s="109"/>
      <c r="I13" s="110"/>
      <c r="J13" s="113"/>
      <c r="K13" s="113"/>
      <c r="L13" s="113"/>
    </row>
    <row r="14" spans="1:12" ht="15" x14ac:dyDescent="0.2">
      <c r="A14" s="113"/>
      <c r="B14" s="6"/>
      <c r="C14" s="8"/>
      <c r="D14" s="9"/>
      <c r="E14" s="9"/>
      <c r="F14" s="9"/>
      <c r="G14" s="9"/>
      <c r="H14" s="9"/>
      <c r="I14" s="9"/>
      <c r="J14" s="113"/>
      <c r="K14" s="113"/>
      <c r="L14" s="113"/>
    </row>
    <row r="15" spans="1:12" ht="15" x14ac:dyDescent="0.2">
      <c r="A15" s="113"/>
      <c r="B15" s="6" t="s">
        <v>41</v>
      </c>
      <c r="C15" s="108"/>
      <c r="D15" s="108"/>
      <c r="E15" s="108"/>
      <c r="F15" s="108"/>
      <c r="G15" s="108"/>
      <c r="H15" s="109"/>
      <c r="I15" s="110"/>
      <c r="J15" s="113"/>
      <c r="K15" s="113"/>
      <c r="L15" s="113"/>
    </row>
    <row r="16" spans="1:12" x14ac:dyDescent="0.2">
      <c r="A16" s="46"/>
      <c r="B16" s="46"/>
      <c r="C16" s="46"/>
      <c r="D16" s="46"/>
      <c r="E16" s="46"/>
      <c r="F16" s="46"/>
      <c r="G16" s="46"/>
      <c r="J16" s="46"/>
      <c r="K16" s="46"/>
      <c r="L16" s="46"/>
    </row>
    <row r="17" spans="1:12" ht="54.75" customHeight="1" x14ac:dyDescent="0.2">
      <c r="A17" s="46"/>
      <c r="B17" s="46"/>
      <c r="C17" s="112" t="s">
        <v>67</v>
      </c>
      <c r="D17" s="112"/>
      <c r="E17" s="112"/>
      <c r="F17" s="112"/>
      <c r="G17" s="112"/>
      <c r="H17" s="112"/>
      <c r="J17" s="46"/>
      <c r="K17" s="46"/>
      <c r="L17" s="46"/>
    </row>
    <row r="18" spans="1:12" ht="33" customHeight="1" x14ac:dyDescent="0.3">
      <c r="A18" s="46"/>
      <c r="B18" s="46"/>
      <c r="C18" s="45"/>
      <c r="D18" s="45"/>
      <c r="E18" s="45"/>
      <c r="F18" s="45"/>
      <c r="G18" s="45"/>
      <c r="H18" s="45"/>
      <c r="J18" s="46"/>
      <c r="K18" s="46"/>
      <c r="L18" s="46"/>
    </row>
    <row r="19" spans="1:12" x14ac:dyDescent="0.2">
      <c r="A19" s="46"/>
      <c r="B19" s="46"/>
      <c r="D19" s="46"/>
      <c r="E19" s="46"/>
      <c r="F19" s="46"/>
      <c r="G19" s="46"/>
      <c r="J19" s="46"/>
      <c r="K19" s="46"/>
      <c r="L19" s="46"/>
    </row>
    <row r="20" spans="1:12" ht="23.25" x14ac:dyDescent="0.35">
      <c r="A20" s="46"/>
      <c r="B20" s="46"/>
      <c r="C20" s="111" t="s">
        <v>3</v>
      </c>
      <c r="D20" s="111"/>
      <c r="E20" s="111"/>
      <c r="F20" s="111"/>
      <c r="G20" s="111"/>
      <c r="H20" s="111"/>
      <c r="J20" s="46"/>
      <c r="K20" s="46"/>
      <c r="L20" s="46"/>
    </row>
    <row r="21" spans="1:12" ht="41.25" customHeight="1" x14ac:dyDescent="0.2">
      <c r="A21" s="46"/>
      <c r="B21" s="46"/>
      <c r="C21" s="46"/>
      <c r="D21" s="46"/>
      <c r="E21" s="46"/>
      <c r="F21" s="46"/>
      <c r="G21" s="46"/>
      <c r="J21" s="46"/>
      <c r="K21" s="46"/>
      <c r="L21" s="46"/>
    </row>
    <row r="22" spans="1:12" ht="15.75" x14ac:dyDescent="0.25">
      <c r="A22" s="106"/>
      <c r="B22" s="92" t="s">
        <v>2</v>
      </c>
      <c r="C22" s="93" t="s">
        <v>70</v>
      </c>
      <c r="D22" s="94"/>
      <c r="E22" s="94"/>
      <c r="F22" s="94"/>
      <c r="G22" s="94"/>
      <c r="H22" s="95">
        <f>'A. Podravska'!G79</f>
        <v>0</v>
      </c>
      <c r="I22" s="14"/>
      <c r="J22" s="14"/>
      <c r="K22" s="106"/>
      <c r="L22" s="106"/>
    </row>
    <row r="23" spans="1:12" ht="15.75" x14ac:dyDescent="0.25">
      <c r="A23" s="106"/>
      <c r="B23" s="92"/>
      <c r="C23" s="93"/>
      <c r="D23" s="94"/>
      <c r="E23" s="94"/>
      <c r="F23" s="94"/>
      <c r="G23" s="94"/>
      <c r="H23" s="95"/>
      <c r="I23" s="14"/>
      <c r="J23" s="14"/>
      <c r="K23" s="106"/>
      <c r="L23" s="106"/>
    </row>
    <row r="24" spans="1:12" ht="15.75" x14ac:dyDescent="0.25">
      <c r="A24" s="106"/>
      <c r="B24" s="92" t="s">
        <v>72</v>
      </c>
      <c r="C24" s="93" t="s">
        <v>109</v>
      </c>
      <c r="D24" s="94"/>
      <c r="E24" s="94"/>
      <c r="F24" s="94"/>
      <c r="G24" s="94"/>
      <c r="H24" s="95">
        <f>'B. Pomurska'!G56</f>
        <v>0</v>
      </c>
      <c r="I24" s="14"/>
      <c r="J24" s="14"/>
      <c r="K24" s="106"/>
      <c r="L24" s="106"/>
    </row>
    <row r="25" spans="1:12" ht="15.75" x14ac:dyDescent="0.25">
      <c r="A25" s="106"/>
      <c r="B25" s="92"/>
      <c r="C25" s="93"/>
      <c r="D25" s="94"/>
      <c r="E25" s="94"/>
      <c r="F25" s="94"/>
      <c r="G25" s="94"/>
      <c r="H25" s="95"/>
      <c r="I25" s="14"/>
      <c r="J25" s="14"/>
      <c r="K25" s="106"/>
      <c r="L25" s="106"/>
    </row>
    <row r="26" spans="1:12" ht="15.75" x14ac:dyDescent="0.25">
      <c r="A26" s="106"/>
      <c r="B26" s="92" t="s">
        <v>74</v>
      </c>
      <c r="C26" s="93" t="s">
        <v>80</v>
      </c>
      <c r="D26" s="94"/>
      <c r="E26" s="94"/>
      <c r="F26" s="94"/>
      <c r="G26" s="94"/>
      <c r="H26" s="95">
        <f>'C. Savinjska'!G59</f>
        <v>0</v>
      </c>
      <c r="I26" s="14"/>
      <c r="J26" s="14"/>
      <c r="K26" s="106"/>
      <c r="L26" s="106"/>
    </row>
    <row r="27" spans="1:12" ht="15.75" x14ac:dyDescent="0.25">
      <c r="A27" s="106"/>
      <c r="B27" s="92"/>
      <c r="C27" s="93"/>
      <c r="D27" s="94"/>
      <c r="E27" s="94"/>
      <c r="F27" s="94"/>
      <c r="G27" s="94"/>
      <c r="H27" s="95"/>
      <c r="I27" s="14"/>
      <c r="J27" s="14"/>
      <c r="K27" s="106"/>
      <c r="L27" s="106"/>
    </row>
    <row r="28" spans="1:12" ht="15.75" x14ac:dyDescent="0.25">
      <c r="A28" s="106"/>
      <c r="B28" s="92" t="s">
        <v>75</v>
      </c>
      <c r="C28" s="93" t="s">
        <v>81</v>
      </c>
      <c r="D28" s="94"/>
      <c r="E28" s="94"/>
      <c r="F28" s="94"/>
      <c r="G28" s="94"/>
      <c r="H28" s="95">
        <f>'D. Posavska'!G65</f>
        <v>0</v>
      </c>
      <c r="I28" s="14"/>
      <c r="J28" s="14"/>
      <c r="K28" s="106"/>
      <c r="L28" s="106"/>
    </row>
    <row r="29" spans="1:12" ht="15.75" x14ac:dyDescent="0.25">
      <c r="A29" s="106"/>
      <c r="B29" s="92"/>
      <c r="C29" s="93"/>
      <c r="D29" s="94"/>
      <c r="E29" s="94"/>
      <c r="F29" s="94"/>
      <c r="G29" s="94"/>
      <c r="H29" s="95"/>
      <c r="I29" s="14"/>
      <c r="J29" s="14"/>
      <c r="K29" s="106"/>
      <c r="L29" s="106"/>
    </row>
    <row r="30" spans="1:12" ht="15.75" x14ac:dyDescent="0.25">
      <c r="A30" s="106"/>
      <c r="B30" s="92" t="s">
        <v>76</v>
      </c>
      <c r="C30" s="93" t="s">
        <v>82</v>
      </c>
      <c r="D30" s="94"/>
      <c r="E30" s="94"/>
      <c r="F30" s="94"/>
      <c r="G30" s="94"/>
      <c r="H30" s="95">
        <f>'E. Jugovzhodna Slovenija'!G69</f>
        <v>0</v>
      </c>
      <c r="I30" s="14"/>
      <c r="J30" s="14"/>
      <c r="K30" s="106"/>
      <c r="L30" s="106"/>
    </row>
    <row r="31" spans="1:12" ht="15.75" x14ac:dyDescent="0.25">
      <c r="A31" s="106"/>
      <c r="B31" s="92"/>
      <c r="C31" s="93"/>
      <c r="D31" s="94"/>
      <c r="E31" s="94"/>
      <c r="F31" s="94"/>
      <c r="G31" s="94"/>
      <c r="H31" s="95"/>
      <c r="I31" s="14"/>
      <c r="J31" s="14"/>
      <c r="K31" s="106"/>
      <c r="L31" s="106"/>
    </row>
    <row r="32" spans="1:12" ht="15.75" x14ac:dyDescent="0.25">
      <c r="A32" s="106"/>
      <c r="B32" s="92" t="s">
        <v>77</v>
      </c>
      <c r="C32" s="93" t="s">
        <v>83</v>
      </c>
      <c r="D32" s="94"/>
      <c r="E32" s="94"/>
      <c r="F32" s="94"/>
      <c r="G32" s="94"/>
      <c r="H32" s="95">
        <f>'F. Osrednjeslovenska'!G75</f>
        <v>0</v>
      </c>
      <c r="I32" s="14"/>
      <c r="J32" s="14"/>
      <c r="K32" s="106"/>
      <c r="L32" s="106"/>
    </row>
    <row r="33" spans="1:12" ht="15.75" x14ac:dyDescent="0.25">
      <c r="A33" s="106"/>
      <c r="B33" s="92"/>
      <c r="C33" s="93"/>
      <c r="D33" s="94"/>
      <c r="E33" s="94"/>
      <c r="F33" s="94"/>
      <c r="G33" s="94"/>
      <c r="H33" s="95"/>
      <c r="I33" s="14"/>
      <c r="J33" s="14"/>
      <c r="K33" s="106"/>
      <c r="L33" s="106"/>
    </row>
    <row r="34" spans="1:12" ht="15.75" x14ac:dyDescent="0.25">
      <c r="A34" s="106"/>
      <c r="B34" s="92" t="s">
        <v>78</v>
      </c>
      <c r="C34" s="93" t="s">
        <v>84</v>
      </c>
      <c r="D34" s="94"/>
      <c r="E34" s="94"/>
      <c r="F34" s="94"/>
      <c r="G34" s="94"/>
      <c r="H34" s="95">
        <f>'G. Gorenjska'!G70</f>
        <v>0</v>
      </c>
      <c r="I34" s="14"/>
      <c r="J34" s="14"/>
      <c r="K34" s="106"/>
      <c r="L34" s="106"/>
    </row>
    <row r="35" spans="1:12" ht="15.75" x14ac:dyDescent="0.25">
      <c r="A35" s="106"/>
      <c r="B35" s="92"/>
      <c r="C35" s="93"/>
      <c r="D35" s="94"/>
      <c r="E35" s="94"/>
      <c r="F35" s="94"/>
      <c r="G35" s="94"/>
      <c r="H35" s="95"/>
      <c r="I35" s="14"/>
      <c r="J35" s="14"/>
      <c r="K35" s="106"/>
      <c r="L35" s="106"/>
    </row>
    <row r="36" spans="1:12" ht="15.75" x14ac:dyDescent="0.25">
      <c r="A36" s="106"/>
      <c r="B36" s="92" t="s">
        <v>79</v>
      </c>
      <c r="C36" s="93" t="s">
        <v>73</v>
      </c>
      <c r="D36" s="94"/>
      <c r="E36" s="94"/>
      <c r="F36" s="94"/>
      <c r="G36" s="94"/>
      <c r="H36" s="95">
        <f>'H. Goriška'!G77</f>
        <v>0</v>
      </c>
      <c r="I36" s="14"/>
      <c r="J36" s="14"/>
      <c r="K36" s="106"/>
      <c r="L36" s="106"/>
    </row>
    <row r="37" spans="1:12" ht="15.75" x14ac:dyDescent="0.25">
      <c r="A37" s="106"/>
      <c r="B37" s="92"/>
      <c r="C37" s="93"/>
      <c r="D37" s="94"/>
      <c r="E37" s="94"/>
      <c r="F37" s="94"/>
      <c r="G37" s="94"/>
      <c r="H37" s="95"/>
      <c r="I37" s="14"/>
      <c r="J37" s="14"/>
      <c r="K37" s="106"/>
      <c r="L37" s="106"/>
    </row>
    <row r="38" spans="1:12" ht="15.75" x14ac:dyDescent="0.25">
      <c r="A38" s="106"/>
      <c r="B38" s="92" t="s">
        <v>68</v>
      </c>
      <c r="C38" s="93" t="s">
        <v>85</v>
      </c>
      <c r="D38" s="94"/>
      <c r="E38" s="94"/>
      <c r="F38" s="94"/>
      <c r="G38" s="94"/>
      <c r="H38" s="95">
        <f>'I. Primorsko-Notranjska'!G68</f>
        <v>0</v>
      </c>
      <c r="I38" s="14"/>
      <c r="J38" s="14"/>
      <c r="K38" s="106"/>
      <c r="L38" s="106"/>
    </row>
    <row r="39" spans="1:12" ht="15.75" x14ac:dyDescent="0.25">
      <c r="A39" s="106"/>
      <c r="B39" s="92"/>
      <c r="C39" s="93"/>
      <c r="D39" s="94"/>
      <c r="E39" s="94"/>
      <c r="F39" s="94"/>
      <c r="G39" s="94"/>
      <c r="H39" s="95"/>
      <c r="I39" s="14"/>
      <c r="J39" s="14"/>
      <c r="K39" s="106"/>
      <c r="L39" s="106"/>
    </row>
    <row r="40" spans="1:12" ht="15.75" x14ac:dyDescent="0.25">
      <c r="A40" s="106"/>
      <c r="B40" s="92" t="s">
        <v>108</v>
      </c>
      <c r="C40" s="93" t="s">
        <v>86</v>
      </c>
      <c r="D40" s="94"/>
      <c r="E40" s="94"/>
      <c r="F40" s="94"/>
      <c r="G40" s="94"/>
      <c r="H40" s="95">
        <f>'J. Obalno-kraška'!G66</f>
        <v>0</v>
      </c>
      <c r="I40" s="14"/>
      <c r="J40" s="14"/>
      <c r="K40" s="106"/>
      <c r="L40" s="106"/>
    </row>
    <row r="41" spans="1:12" ht="15.75" thickBot="1" x14ac:dyDescent="0.25">
      <c r="A41" s="106"/>
      <c r="B41" s="12"/>
      <c r="C41" s="13"/>
      <c r="D41" s="13"/>
      <c r="E41" s="13"/>
      <c r="F41" s="13"/>
      <c r="G41" s="13"/>
      <c r="H41" s="15"/>
      <c r="I41" s="14"/>
      <c r="J41" s="14"/>
      <c r="K41" s="106"/>
      <c r="L41" s="106"/>
    </row>
    <row r="42" spans="1:12" s="16" customFormat="1" ht="26.25" customHeight="1" x14ac:dyDescent="0.2">
      <c r="A42" s="106"/>
      <c r="B42" s="38"/>
      <c r="C42" s="39" t="s">
        <v>44</v>
      </c>
      <c r="D42" s="39"/>
      <c r="E42" s="39"/>
      <c r="F42" s="39"/>
      <c r="G42" s="39"/>
      <c r="H42" s="40">
        <f>SUM(H22:H41)</f>
        <v>0</v>
      </c>
      <c r="I42" s="41"/>
      <c r="J42" s="41" t="s">
        <v>5</v>
      </c>
      <c r="K42" s="106"/>
      <c r="L42" s="106"/>
    </row>
    <row r="43" spans="1:12" s="16" customFormat="1" ht="5.0999999999999996" customHeight="1" x14ac:dyDescent="0.2">
      <c r="A43" s="44"/>
      <c r="B43" s="34"/>
      <c r="C43" s="35"/>
      <c r="D43" s="35"/>
      <c r="E43" s="35"/>
      <c r="F43" s="35"/>
      <c r="G43" s="35"/>
      <c r="H43" s="36"/>
      <c r="I43" s="37"/>
      <c r="J43" s="37"/>
      <c r="K43" s="44"/>
      <c r="L43" s="44"/>
    </row>
    <row r="44" spans="1:12" s="16" customFormat="1" ht="15.75" x14ac:dyDescent="0.2">
      <c r="A44" s="44"/>
      <c r="B44" s="34"/>
      <c r="C44" s="35" t="s">
        <v>45</v>
      </c>
      <c r="D44" s="35"/>
      <c r="E44" s="35"/>
      <c r="F44" s="35"/>
      <c r="G44" s="35"/>
      <c r="H44" s="36">
        <f>H42*0.22</f>
        <v>0</v>
      </c>
      <c r="I44" s="37"/>
      <c r="J44" s="37" t="s">
        <v>5</v>
      </c>
      <c r="K44" s="44"/>
      <c r="L44" s="44"/>
    </row>
    <row r="45" spans="1:12" s="16" customFormat="1" ht="5.0999999999999996" customHeight="1" x14ac:dyDescent="0.2">
      <c r="A45" s="44"/>
      <c r="B45" s="34"/>
      <c r="C45" s="35"/>
      <c r="D45" s="35"/>
      <c r="E45" s="35"/>
      <c r="F45" s="35"/>
      <c r="G45" s="35"/>
      <c r="H45" s="36"/>
      <c r="I45" s="37"/>
      <c r="J45" s="37"/>
      <c r="K45" s="44"/>
      <c r="L45" s="44"/>
    </row>
    <row r="46" spans="1:12" ht="15.75" thickBot="1" x14ac:dyDescent="0.25">
      <c r="A46" s="46"/>
      <c r="B46" s="42"/>
      <c r="C46" s="42" t="s">
        <v>46</v>
      </c>
      <c r="D46" s="42"/>
      <c r="E46" s="42"/>
      <c r="F46" s="42"/>
      <c r="G46" s="42"/>
      <c r="H46" s="43">
        <f>H42+H44</f>
        <v>0</v>
      </c>
      <c r="I46" s="42"/>
      <c r="J46" s="42" t="s">
        <v>5</v>
      </c>
      <c r="K46" s="46"/>
      <c r="L46" s="46"/>
    </row>
    <row r="47" spans="1:12" ht="15" x14ac:dyDescent="0.2">
      <c r="A47" s="46"/>
      <c r="B47" s="46"/>
      <c r="C47" s="46"/>
      <c r="D47" s="46"/>
      <c r="E47" s="46"/>
      <c r="F47" s="46"/>
      <c r="G47" s="46"/>
      <c r="J47" s="37"/>
      <c r="K47" s="46"/>
      <c r="L47" s="46"/>
    </row>
    <row r="48" spans="1:12" x14ac:dyDescent="0.2">
      <c r="A48" s="46"/>
      <c r="B48" s="46"/>
      <c r="C48" s="46"/>
      <c r="D48" s="46"/>
      <c r="E48" s="46"/>
      <c r="F48" s="46"/>
      <c r="G48" s="46"/>
      <c r="J48" s="46"/>
      <c r="K48" s="46"/>
      <c r="L48" s="46"/>
    </row>
    <row r="49" spans="1:12" x14ac:dyDescent="0.2">
      <c r="A49" s="46"/>
      <c r="B49" s="17"/>
      <c r="C49" s="18" t="s">
        <v>12</v>
      </c>
      <c r="D49" s="18"/>
      <c r="E49" s="17"/>
      <c r="F49" s="19"/>
      <c r="G49" s="20"/>
      <c r="J49" s="46"/>
      <c r="K49" s="46"/>
      <c r="L49" s="46"/>
    </row>
    <row r="50" spans="1:12" x14ac:dyDescent="0.2">
      <c r="A50" s="46"/>
      <c r="B50" s="21" t="s">
        <v>13</v>
      </c>
      <c r="C50" s="22" t="s">
        <v>146</v>
      </c>
      <c r="D50" s="18"/>
      <c r="E50" s="17"/>
      <c r="F50" s="19"/>
      <c r="G50" s="20"/>
      <c r="J50" s="46"/>
      <c r="K50" s="46"/>
      <c r="L50" s="46"/>
    </row>
    <row r="51" spans="1:12" x14ac:dyDescent="0.2">
      <c r="A51" s="46"/>
      <c r="B51" s="21"/>
      <c r="C51" s="22" t="s">
        <v>14</v>
      </c>
      <c r="D51" s="18"/>
      <c r="E51" s="17"/>
      <c r="F51" s="19"/>
      <c r="G51" s="20"/>
      <c r="J51" s="46"/>
      <c r="K51" s="46"/>
      <c r="L51" s="46"/>
    </row>
    <row r="52" spans="1:12" x14ac:dyDescent="0.2">
      <c r="A52" s="46"/>
      <c r="B52" s="23" t="s">
        <v>13</v>
      </c>
      <c r="C52" s="22" t="s">
        <v>15</v>
      </c>
      <c r="D52" s="22"/>
      <c r="E52" s="24"/>
      <c r="F52" s="19"/>
      <c r="G52" s="20"/>
      <c r="J52" s="46"/>
      <c r="K52" s="46"/>
      <c r="L52" s="46"/>
    </row>
    <row r="53" spans="1:12" x14ac:dyDescent="0.2">
      <c r="A53" s="46"/>
      <c r="B53" s="23" t="s">
        <v>13</v>
      </c>
      <c r="C53" s="22" t="s">
        <v>16</v>
      </c>
      <c r="D53" s="22"/>
      <c r="E53" s="24"/>
      <c r="F53" s="19"/>
      <c r="G53" s="20"/>
      <c r="J53" s="46"/>
      <c r="K53" s="46"/>
      <c r="L53" s="46"/>
    </row>
    <row r="54" spans="1:12" x14ac:dyDescent="0.2">
      <c r="A54" s="46"/>
      <c r="B54" s="25" t="s">
        <v>13</v>
      </c>
      <c r="C54" s="26" t="s">
        <v>17</v>
      </c>
      <c r="D54" s="26"/>
      <c r="E54" s="27"/>
      <c r="F54" s="19"/>
      <c r="G54" s="20"/>
      <c r="J54" s="46"/>
      <c r="K54" s="46"/>
      <c r="L54" s="46"/>
    </row>
    <row r="55" spans="1:12" x14ac:dyDescent="0.2">
      <c r="A55" s="46"/>
      <c r="B55" s="23" t="s">
        <v>13</v>
      </c>
      <c r="C55" s="22" t="s">
        <v>18</v>
      </c>
      <c r="D55" s="22"/>
      <c r="E55" s="24"/>
      <c r="F55" s="19"/>
      <c r="G55" s="20"/>
      <c r="J55" s="46"/>
      <c r="K55" s="46"/>
      <c r="L55" s="46"/>
    </row>
    <row r="56" spans="1:12" x14ac:dyDescent="0.2">
      <c r="A56" s="46"/>
      <c r="B56" s="23"/>
      <c r="C56" s="22" t="s">
        <v>19</v>
      </c>
      <c r="D56" s="22"/>
      <c r="E56" s="24"/>
      <c r="F56" s="19"/>
      <c r="G56" s="20"/>
      <c r="J56" s="46"/>
      <c r="K56" s="46"/>
      <c r="L56" s="46"/>
    </row>
    <row r="57" spans="1:12" x14ac:dyDescent="0.2">
      <c r="A57" s="46"/>
      <c r="B57" s="23" t="s">
        <v>13</v>
      </c>
      <c r="C57" s="22" t="s">
        <v>20</v>
      </c>
      <c r="D57" s="22"/>
      <c r="E57" s="24"/>
      <c r="F57" s="19"/>
      <c r="G57" s="20"/>
      <c r="J57" s="46"/>
      <c r="K57" s="46"/>
      <c r="L57" s="46"/>
    </row>
    <row r="58" spans="1:12" x14ac:dyDescent="0.2">
      <c r="A58" s="46"/>
      <c r="B58" s="23" t="s">
        <v>13</v>
      </c>
      <c r="C58" s="22" t="s">
        <v>21</v>
      </c>
      <c r="D58" s="22"/>
      <c r="E58" s="24"/>
      <c r="F58" s="19"/>
      <c r="G58" s="20"/>
      <c r="J58" s="46"/>
      <c r="K58" s="46"/>
      <c r="L58" s="46"/>
    </row>
    <row r="59" spans="1:12" x14ac:dyDescent="0.2">
      <c r="A59" s="46"/>
      <c r="B59" s="23" t="s">
        <v>13</v>
      </c>
      <c r="C59" s="22" t="s">
        <v>22</v>
      </c>
      <c r="D59" s="22"/>
      <c r="E59" s="24"/>
      <c r="F59" s="19"/>
      <c r="G59" s="20"/>
      <c r="J59" s="46"/>
      <c r="K59" s="46"/>
      <c r="L59" s="46"/>
    </row>
    <row r="60" spans="1:12" s="28" customFormat="1" ht="12.75" x14ac:dyDescent="0.2">
      <c r="B60" s="23"/>
      <c r="C60" s="22" t="s">
        <v>19</v>
      </c>
      <c r="D60" s="22"/>
      <c r="E60" s="24"/>
      <c r="F60" s="19"/>
      <c r="G60" s="20"/>
    </row>
    <row r="61" spans="1:12" s="5" customFormat="1" ht="12.75" x14ac:dyDescent="0.2">
      <c r="A61" s="46"/>
      <c r="B61" s="25" t="s">
        <v>13</v>
      </c>
      <c r="C61" s="26" t="s">
        <v>23</v>
      </c>
      <c r="D61" s="26"/>
      <c r="E61" s="27"/>
      <c r="F61" s="19"/>
      <c r="G61" s="20"/>
      <c r="H61" s="46"/>
      <c r="I61" s="46"/>
      <c r="J61" s="46"/>
      <c r="K61" s="46"/>
      <c r="L61" s="46"/>
    </row>
    <row r="62" spans="1:12" s="5" customFormat="1" ht="12.75" x14ac:dyDescent="0.2">
      <c r="A62" s="46"/>
      <c r="B62" s="25"/>
      <c r="C62" s="26" t="s">
        <v>42</v>
      </c>
      <c r="D62" s="26"/>
      <c r="E62" s="27"/>
      <c r="F62" s="19"/>
      <c r="G62" s="20"/>
      <c r="H62" s="46"/>
      <c r="I62" s="46"/>
      <c r="J62" s="46"/>
      <c r="K62" s="46"/>
      <c r="L62" s="46"/>
    </row>
    <row r="63" spans="1:12" x14ac:dyDescent="0.2">
      <c r="A63" s="46"/>
      <c r="B63" s="25" t="s">
        <v>13</v>
      </c>
      <c r="C63" s="26" t="s">
        <v>24</v>
      </c>
      <c r="D63" s="26"/>
      <c r="E63" s="27"/>
      <c r="F63" s="19"/>
      <c r="G63" s="20"/>
      <c r="H63" s="46"/>
      <c r="I63" s="46"/>
      <c r="J63" s="46"/>
      <c r="K63" s="46"/>
      <c r="L63" s="46"/>
    </row>
    <row r="64" spans="1:12" x14ac:dyDescent="0.2">
      <c r="B64" s="25"/>
      <c r="C64" s="26" t="s">
        <v>25</v>
      </c>
      <c r="D64" s="26"/>
      <c r="E64" s="27"/>
      <c r="F64" s="19"/>
      <c r="G64" s="20"/>
    </row>
    <row r="65" spans="2:7" x14ac:dyDescent="0.2">
      <c r="B65" s="23" t="s">
        <v>13</v>
      </c>
      <c r="C65" s="29" t="s">
        <v>26</v>
      </c>
      <c r="D65" s="29"/>
      <c r="E65" s="17"/>
      <c r="F65" s="19"/>
      <c r="G65" s="20"/>
    </row>
    <row r="66" spans="2:7" x14ac:dyDescent="0.2">
      <c r="B66" s="23"/>
      <c r="C66" s="29" t="s">
        <v>27</v>
      </c>
      <c r="D66" s="29"/>
      <c r="E66" s="17"/>
      <c r="F66" s="19"/>
      <c r="G66" s="20"/>
    </row>
    <row r="67" spans="2:7" x14ac:dyDescent="0.2">
      <c r="B67" s="23" t="s">
        <v>13</v>
      </c>
      <c r="C67" s="29" t="s">
        <v>28</v>
      </c>
      <c r="D67" s="29"/>
      <c r="E67" s="17"/>
      <c r="F67" s="19"/>
      <c r="G67" s="20"/>
    </row>
    <row r="68" spans="2:7" x14ac:dyDescent="0.2">
      <c r="B68" s="23"/>
      <c r="C68" s="29" t="s">
        <v>29</v>
      </c>
      <c r="D68" s="29"/>
      <c r="E68" s="17"/>
      <c r="F68" s="19"/>
      <c r="G68" s="20"/>
    </row>
    <row r="69" spans="2:7" x14ac:dyDescent="0.2">
      <c r="B69" s="30" t="s">
        <v>13</v>
      </c>
      <c r="C69" s="29" t="s">
        <v>30</v>
      </c>
      <c r="D69" s="29"/>
      <c r="E69" s="17"/>
      <c r="F69" s="19"/>
      <c r="G69" s="20"/>
    </row>
    <row r="70" spans="2:7" x14ac:dyDescent="0.2">
      <c r="B70" s="25" t="s">
        <v>13</v>
      </c>
      <c r="C70" s="29" t="s">
        <v>31</v>
      </c>
      <c r="D70" s="29"/>
      <c r="E70" s="17"/>
      <c r="F70" s="19"/>
      <c r="G70" s="20"/>
    </row>
    <row r="71" spans="2:7" x14ac:dyDescent="0.2">
      <c r="B71" s="25" t="s">
        <v>13</v>
      </c>
      <c r="C71" s="29" t="s">
        <v>32</v>
      </c>
      <c r="D71" s="29"/>
      <c r="E71" s="17"/>
      <c r="F71" s="19"/>
      <c r="G71" s="20"/>
    </row>
    <row r="72" spans="2:7" x14ac:dyDescent="0.2">
      <c r="B72" s="23"/>
      <c r="C72" s="29"/>
      <c r="D72" s="29"/>
      <c r="E72" s="17"/>
      <c r="F72" s="19"/>
      <c r="G72" s="20"/>
    </row>
    <row r="73" spans="2:7" x14ac:dyDescent="0.2">
      <c r="B73" s="23"/>
      <c r="C73" s="18" t="s">
        <v>33</v>
      </c>
      <c r="D73" s="31"/>
      <c r="E73" s="17"/>
      <c r="F73" s="19"/>
      <c r="G73" s="20"/>
    </row>
    <row r="74" spans="2:7" x14ac:dyDescent="0.2">
      <c r="B74" s="23" t="s">
        <v>13</v>
      </c>
      <c r="C74" s="22" t="s">
        <v>34</v>
      </c>
      <c r="D74" s="22"/>
      <c r="E74" s="17"/>
      <c r="F74" s="19"/>
      <c r="G74" s="20"/>
    </row>
    <row r="75" spans="2:7" x14ac:dyDescent="0.2">
      <c r="B75" s="23" t="s">
        <v>13</v>
      </c>
      <c r="C75" s="22" t="s">
        <v>35</v>
      </c>
      <c r="D75" s="22"/>
      <c r="E75" s="17"/>
      <c r="F75" s="19"/>
      <c r="G75" s="20"/>
    </row>
    <row r="76" spans="2:7" x14ac:dyDescent="0.2">
      <c r="B76" s="23" t="s">
        <v>13</v>
      </c>
      <c r="C76" s="22" t="s">
        <v>36</v>
      </c>
      <c r="D76" s="22"/>
      <c r="E76" s="17"/>
      <c r="F76" s="19"/>
      <c r="G76" s="20"/>
    </row>
    <row r="77" spans="2:7" x14ac:dyDescent="0.2">
      <c r="B77" s="23" t="s">
        <v>13</v>
      </c>
      <c r="C77" s="22" t="s">
        <v>47</v>
      </c>
      <c r="D77" s="22"/>
      <c r="E77" s="17"/>
      <c r="F77" s="19"/>
      <c r="G77" s="20"/>
    </row>
    <row r="78" spans="2:7" x14ac:dyDescent="0.2">
      <c r="B78" s="23"/>
      <c r="C78" s="22" t="s">
        <v>48</v>
      </c>
      <c r="D78" s="22"/>
      <c r="E78" s="17"/>
      <c r="F78" s="19"/>
      <c r="G78" s="20"/>
    </row>
    <row r="79" spans="2:7" x14ac:dyDescent="0.2">
      <c r="B79" s="23" t="s">
        <v>13</v>
      </c>
      <c r="C79" s="22" t="s">
        <v>49</v>
      </c>
      <c r="D79" s="22"/>
      <c r="E79" s="17"/>
      <c r="F79" s="19"/>
      <c r="G79" s="20"/>
    </row>
    <row r="80" spans="2:7" x14ac:dyDescent="0.2">
      <c r="B80" s="23"/>
      <c r="C80" s="22" t="s">
        <v>50</v>
      </c>
      <c r="D80" s="22"/>
      <c r="E80" s="17"/>
      <c r="F80" s="19"/>
      <c r="G80" s="20"/>
    </row>
    <row r="81" spans="2:7" x14ac:dyDescent="0.2">
      <c r="B81" s="23" t="s">
        <v>13</v>
      </c>
      <c r="C81" s="22" t="s">
        <v>51</v>
      </c>
      <c r="D81" s="22"/>
      <c r="E81" s="17"/>
      <c r="F81" s="19"/>
      <c r="G81" s="20"/>
    </row>
    <row r="82" spans="2:7" x14ac:dyDescent="0.2">
      <c r="B82" s="23"/>
      <c r="C82" s="22" t="s">
        <v>52</v>
      </c>
      <c r="D82" s="22"/>
      <c r="E82" s="17"/>
      <c r="F82" s="19"/>
      <c r="G82" s="20"/>
    </row>
    <row r="83" spans="2:7" x14ac:dyDescent="0.2">
      <c r="B83" s="23" t="s">
        <v>13</v>
      </c>
      <c r="C83" s="22" t="s">
        <v>63</v>
      </c>
      <c r="D83" s="22"/>
      <c r="E83" s="17"/>
      <c r="F83" s="19"/>
      <c r="G83" s="20"/>
    </row>
    <row r="84" spans="2:7" x14ac:dyDescent="0.2">
      <c r="B84" s="23" t="s">
        <v>13</v>
      </c>
      <c r="C84" s="31" t="s">
        <v>37</v>
      </c>
      <c r="D84" s="22"/>
      <c r="E84" s="17"/>
      <c r="F84" s="19"/>
      <c r="G84" s="20"/>
    </row>
    <row r="85" spans="2:7" x14ac:dyDescent="0.2">
      <c r="B85" s="23"/>
      <c r="C85" s="31" t="s">
        <v>38</v>
      </c>
      <c r="D85" s="22"/>
      <c r="E85" s="17"/>
      <c r="F85" s="19"/>
      <c r="G85" s="20"/>
    </row>
    <row r="86" spans="2:7" x14ac:dyDescent="0.2">
      <c r="B86" s="32"/>
    </row>
    <row r="87" spans="2:7" x14ac:dyDescent="0.2">
      <c r="C87" s="18" t="s">
        <v>43</v>
      </c>
    </row>
    <row r="88" spans="2:7" x14ac:dyDescent="0.2">
      <c r="B88" s="23" t="s">
        <v>13</v>
      </c>
      <c r="C88" s="26" t="s">
        <v>58</v>
      </c>
    </row>
    <row r="89" spans="2:7" x14ac:dyDescent="0.2">
      <c r="B89" s="23" t="s">
        <v>13</v>
      </c>
      <c r="C89" s="26" t="s">
        <v>59</v>
      </c>
    </row>
    <row r="90" spans="2:7" x14ac:dyDescent="0.2">
      <c r="B90" s="23" t="s">
        <v>13</v>
      </c>
      <c r="C90" s="26" t="s">
        <v>60</v>
      </c>
    </row>
    <row r="91" spans="2:7" x14ac:dyDescent="0.2">
      <c r="B91" s="23" t="s">
        <v>13</v>
      </c>
      <c r="C91" s="26" t="s">
        <v>147</v>
      </c>
    </row>
    <row r="92" spans="2:7" x14ac:dyDescent="0.2">
      <c r="B92" s="23"/>
      <c r="C92" s="26" t="s">
        <v>61</v>
      </c>
    </row>
    <row r="93" spans="2:7" x14ac:dyDescent="0.2">
      <c r="B93" s="23" t="s">
        <v>13</v>
      </c>
      <c r="C93" s="26" t="s">
        <v>62</v>
      </c>
    </row>
    <row r="94" spans="2:7" x14ac:dyDescent="0.2">
      <c r="B94" s="23"/>
      <c r="C94" s="48"/>
    </row>
    <row r="95" spans="2:7" x14ac:dyDescent="0.2">
      <c r="B95" s="23"/>
    </row>
  </sheetData>
  <sheetProtection algorithmName="SHA-512" hashValue="bQibG4uuGyKcGkb2/+xTz2L/oZfdVq05gqyStra+2fFh0SoNE+SX1j0HF/R/MSAhgQHSkFxve7mRgYcXajlMFQ==" saltValue="5qssbP/rsqNSvLChBJZS9g==" spinCount="100000" sheet="1" selectLockedCells="1"/>
  <mergeCells count="19">
    <mergeCell ref="A1:L3"/>
    <mergeCell ref="B5:B6"/>
    <mergeCell ref="J4:L6"/>
    <mergeCell ref="C11:I11"/>
    <mergeCell ref="A4:A6"/>
    <mergeCell ref="A11:A15"/>
    <mergeCell ref="C4:I4"/>
    <mergeCell ref="C15:I15"/>
    <mergeCell ref="A9:A10"/>
    <mergeCell ref="C9:I9"/>
    <mergeCell ref="J9:L10"/>
    <mergeCell ref="C10:I10"/>
    <mergeCell ref="J11:L15"/>
    <mergeCell ref="K22:L42"/>
    <mergeCell ref="A22:A42"/>
    <mergeCell ref="C12:I12"/>
    <mergeCell ref="C13:I13"/>
    <mergeCell ref="C20:H20"/>
    <mergeCell ref="C17:H17"/>
  </mergeCells>
  <conditionalFormatting sqref="C15:I15">
    <cfRule type="expression" dxfId="14" priority="7">
      <formula>$C$15=""</formula>
    </cfRule>
  </conditionalFormatting>
  <conditionalFormatting sqref="C13:I13">
    <cfRule type="expression" dxfId="13" priority="5">
      <formula>$C$13=""</formula>
    </cfRule>
  </conditionalFormatting>
  <conditionalFormatting sqref="C11:I11">
    <cfRule type="expression" dxfId="12" priority="4">
      <formula>$C$11=""</formula>
    </cfRule>
  </conditionalFormatting>
  <conditionalFormatting sqref="C9:I9">
    <cfRule type="expression" dxfId="11" priority="2">
      <formula>$C$9=""</formula>
    </cfRule>
  </conditionalFormatting>
  <conditionalFormatting sqref="C17:H17">
    <cfRule type="expression" dxfId="10" priority="1">
      <formula>$C$17=""</formula>
    </cfRule>
  </conditionalFormatting>
  <pageMargins left="0.74803149606299213" right="0.55118110236220474" top="0.98425196850393704" bottom="0.98425196850393704" header="0" footer="0"/>
  <pageSetup paperSize="9" scale="73" fitToHeight="0" orientation="portrait" r:id="rId1"/>
  <headerFooter alignWithMargins="0">
    <oddHeader>&amp;R&amp;F</oddHeader>
    <oddFooter>Stran &amp;P od &amp;N</oddFooter>
  </headerFooter>
  <rowBreaks count="1" manualBreakCount="1">
    <brk id="4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view="pageBreakPreview" topLeftCell="A29" zoomScale="70" zoomScaleNormal="100" zoomScaleSheetLayoutView="70" workbookViewId="0">
      <selection activeCell="B34" sqref="B34"/>
    </sheetView>
  </sheetViews>
  <sheetFormatPr defaultRowHeight="14.25" x14ac:dyDescent="0.2"/>
  <cols>
    <col min="1" max="1" width="6.75"/>
    <col min="2" max="2" width="37.875" customWidth="1"/>
    <col min="3" max="3" width="3.75" hidden="1" customWidth="1"/>
    <col min="4" max="4" width="5.625" customWidth="1"/>
    <col min="5" max="5" width="10.875" customWidth="1"/>
    <col min="6" max="6" width="10.625" customWidth="1"/>
    <col min="7" max="7" width="11.25" customWidth="1"/>
  </cols>
  <sheetData>
    <row r="1" spans="1:7" ht="15.75" x14ac:dyDescent="0.25">
      <c r="A1" s="49" t="s">
        <v>2</v>
      </c>
      <c r="B1" s="50" t="s">
        <v>69</v>
      </c>
      <c r="C1" s="51"/>
      <c r="D1" s="51"/>
      <c r="E1" s="51"/>
      <c r="F1" s="52"/>
      <c r="G1" s="53"/>
    </row>
    <row r="2" spans="1:7" ht="78.75" customHeight="1" x14ac:dyDescent="0.2">
      <c r="A2" s="54"/>
      <c r="B2" s="55" t="s">
        <v>165</v>
      </c>
      <c r="C2" s="56"/>
      <c r="D2" s="56"/>
      <c r="E2" s="56"/>
      <c r="F2" s="57"/>
      <c r="G2" s="56"/>
    </row>
    <row r="3" spans="1:7" ht="15" x14ac:dyDescent="0.2">
      <c r="A3" s="54"/>
      <c r="B3" s="55"/>
      <c r="C3" s="56"/>
      <c r="D3" s="56"/>
      <c r="E3" s="56"/>
      <c r="F3" s="57"/>
      <c r="G3" s="56"/>
    </row>
    <row r="4" spans="1:7" ht="15" customHeight="1" x14ac:dyDescent="0.2">
      <c r="A4" s="54"/>
      <c r="B4" s="89" t="s">
        <v>71</v>
      </c>
      <c r="C4" s="56"/>
      <c r="D4" s="56"/>
      <c r="E4" s="56"/>
      <c r="F4" s="57"/>
      <c r="G4" s="56"/>
    </row>
    <row r="5" spans="1:7" ht="15" customHeight="1" x14ac:dyDescent="0.2">
      <c r="A5" s="54"/>
      <c r="B5" s="89" t="s">
        <v>143</v>
      </c>
      <c r="C5" s="56"/>
      <c r="D5" s="56"/>
      <c r="E5" s="56"/>
      <c r="F5" s="57"/>
      <c r="G5" s="56"/>
    </row>
    <row r="6" spans="1:7" ht="15" customHeight="1" x14ac:dyDescent="0.2">
      <c r="A6" s="54"/>
      <c r="B6" s="89" t="s">
        <v>112</v>
      </c>
      <c r="C6" s="56"/>
      <c r="D6" s="56"/>
      <c r="E6" s="56"/>
      <c r="F6" s="57"/>
      <c r="G6" s="56"/>
    </row>
    <row r="7" spans="1:7" ht="15" customHeight="1" x14ac:dyDescent="0.2">
      <c r="A7" s="54"/>
      <c r="B7" s="89" t="s">
        <v>113</v>
      </c>
      <c r="C7" s="56"/>
      <c r="D7" s="56"/>
      <c r="E7" s="56"/>
      <c r="F7" s="57"/>
      <c r="G7" s="56"/>
    </row>
    <row r="8" spans="1:7" ht="15" customHeight="1" x14ac:dyDescent="0.2">
      <c r="A8" s="54"/>
      <c r="B8" s="89" t="s">
        <v>114</v>
      </c>
      <c r="C8" s="56"/>
      <c r="D8" s="56"/>
      <c r="E8" s="56"/>
      <c r="F8" s="57"/>
      <c r="G8" s="56"/>
    </row>
    <row r="9" spans="1:7" ht="15" customHeight="1" x14ac:dyDescent="0.2">
      <c r="A9" s="54"/>
      <c r="B9" s="89" t="s">
        <v>115</v>
      </c>
      <c r="C9" s="56"/>
      <c r="D9" s="56"/>
      <c r="E9" s="56"/>
      <c r="F9" s="57"/>
      <c r="G9" s="56"/>
    </row>
    <row r="10" spans="1:7" ht="15" customHeight="1" x14ac:dyDescent="0.2">
      <c r="A10" s="54"/>
      <c r="B10" s="89" t="s">
        <v>116</v>
      </c>
      <c r="C10" s="56"/>
      <c r="D10" s="56"/>
      <c r="E10" s="56"/>
      <c r="F10" s="57"/>
      <c r="G10" s="56"/>
    </row>
    <row r="11" spans="1:7" ht="15" customHeight="1" x14ac:dyDescent="0.2">
      <c r="A11" s="54"/>
      <c r="B11" s="89" t="s">
        <v>117</v>
      </c>
      <c r="C11" s="56"/>
      <c r="D11" s="56"/>
      <c r="E11" s="56"/>
      <c r="F11" s="57"/>
      <c r="G11" s="56"/>
    </row>
    <row r="12" spans="1:7" ht="15" customHeight="1" x14ac:dyDescent="0.2">
      <c r="A12" s="54"/>
      <c r="B12" s="89" t="s">
        <v>118</v>
      </c>
      <c r="C12" s="56"/>
      <c r="D12" s="56"/>
      <c r="E12" s="56"/>
      <c r="F12" s="57"/>
      <c r="G12" s="56"/>
    </row>
    <row r="13" spans="1:7" ht="15" customHeight="1" x14ac:dyDescent="0.2">
      <c r="A13" s="54"/>
      <c r="B13" s="89" t="s">
        <v>119</v>
      </c>
      <c r="C13" s="56"/>
      <c r="D13" s="56"/>
      <c r="E13" s="56"/>
      <c r="F13" s="57"/>
      <c r="G13" s="56"/>
    </row>
    <row r="14" spans="1:7" ht="15" customHeight="1" x14ac:dyDescent="0.2">
      <c r="A14" s="54"/>
      <c r="B14" s="89"/>
      <c r="C14" s="56"/>
      <c r="D14" s="56"/>
      <c r="E14" s="56"/>
      <c r="F14" s="57"/>
      <c r="G14" s="56"/>
    </row>
    <row r="15" spans="1:7" ht="15" customHeight="1" x14ac:dyDescent="0.2">
      <c r="A15" s="102"/>
      <c r="B15" s="104" t="s">
        <v>159</v>
      </c>
      <c r="C15" s="56"/>
      <c r="D15" s="56"/>
      <c r="E15" s="56"/>
      <c r="F15" s="57"/>
      <c r="G15" s="56"/>
    </row>
    <row r="16" spans="1:7" ht="15" customHeight="1" x14ac:dyDescent="0.2">
      <c r="A16" s="103" t="s">
        <v>160</v>
      </c>
      <c r="B16" s="104" t="s">
        <v>166</v>
      </c>
      <c r="C16" s="56"/>
      <c r="D16" s="56"/>
      <c r="E16" s="56"/>
      <c r="F16" s="57"/>
      <c r="G16" s="56"/>
    </row>
    <row r="17" spans="1:7" ht="15" customHeight="1" x14ac:dyDescent="0.2">
      <c r="A17" s="103" t="s">
        <v>160</v>
      </c>
      <c r="B17" s="104" t="s">
        <v>168</v>
      </c>
      <c r="C17" s="56"/>
      <c r="D17" s="56"/>
      <c r="E17" s="56"/>
      <c r="F17" s="57"/>
      <c r="G17" s="56"/>
    </row>
    <row r="18" spans="1:7" ht="15" customHeight="1" x14ac:dyDescent="0.2">
      <c r="A18" s="103"/>
      <c r="B18" s="104" t="s">
        <v>167</v>
      </c>
      <c r="C18" s="56"/>
      <c r="D18" s="56"/>
      <c r="E18" s="56"/>
      <c r="F18" s="57"/>
      <c r="G18" s="56"/>
    </row>
    <row r="19" spans="1:7" ht="15" customHeight="1" x14ac:dyDescent="0.2">
      <c r="A19" s="103" t="s">
        <v>160</v>
      </c>
      <c r="B19" s="104" t="s">
        <v>169</v>
      </c>
      <c r="C19" s="56"/>
      <c r="D19" s="56"/>
      <c r="E19" s="56"/>
      <c r="F19" s="57"/>
      <c r="G19" s="56"/>
    </row>
    <row r="20" spans="1:7" ht="15" customHeight="1" x14ac:dyDescent="0.2">
      <c r="A20" s="103"/>
      <c r="B20" s="104" t="s">
        <v>170</v>
      </c>
      <c r="C20" s="56"/>
      <c r="D20" s="56"/>
      <c r="E20" s="56"/>
      <c r="F20" s="57"/>
      <c r="G20" s="56"/>
    </row>
    <row r="21" spans="1:7" ht="15" customHeight="1" x14ac:dyDescent="0.2">
      <c r="A21" s="103" t="s">
        <v>160</v>
      </c>
      <c r="B21" s="104" t="s">
        <v>161</v>
      </c>
      <c r="C21" s="56"/>
      <c r="D21" s="56"/>
      <c r="E21" s="56"/>
      <c r="F21" s="57"/>
      <c r="G21" s="56"/>
    </row>
    <row r="22" spans="1:7" ht="15" customHeight="1" x14ac:dyDescent="0.2">
      <c r="A22" s="103" t="s">
        <v>160</v>
      </c>
      <c r="B22" s="104" t="s">
        <v>162</v>
      </c>
      <c r="C22" s="56"/>
      <c r="D22" s="56"/>
      <c r="E22" s="56"/>
      <c r="F22" s="57"/>
      <c r="G22" s="56"/>
    </row>
    <row r="23" spans="1:7" ht="15" customHeight="1" x14ac:dyDescent="0.2">
      <c r="A23" s="103" t="s">
        <v>160</v>
      </c>
      <c r="B23" s="104" t="s">
        <v>171</v>
      </c>
      <c r="C23" s="56"/>
      <c r="D23" s="56"/>
      <c r="E23" s="56"/>
      <c r="F23" s="57"/>
      <c r="G23" s="56"/>
    </row>
    <row r="24" spans="1:7" ht="15" customHeight="1" x14ac:dyDescent="0.2">
      <c r="A24" s="103" t="s">
        <v>160</v>
      </c>
      <c r="B24" s="104" t="s">
        <v>163</v>
      </c>
      <c r="C24" s="56"/>
      <c r="D24" s="56"/>
      <c r="E24" s="56"/>
      <c r="F24" s="57"/>
      <c r="G24" s="56"/>
    </row>
    <row r="25" spans="1:7" ht="15" customHeight="1" x14ac:dyDescent="0.2">
      <c r="A25" s="103" t="s">
        <v>160</v>
      </c>
      <c r="B25" s="104" t="s">
        <v>164</v>
      </c>
      <c r="C25" s="56"/>
      <c r="D25" s="56"/>
      <c r="E25" s="56"/>
      <c r="F25" s="57"/>
      <c r="G25" s="56"/>
    </row>
    <row r="26" spans="1:7" ht="15" customHeight="1" x14ac:dyDescent="0.2">
      <c r="A26" s="54"/>
      <c r="B26" s="58"/>
      <c r="C26" s="56"/>
      <c r="D26" s="56"/>
      <c r="E26" s="56"/>
      <c r="F26" s="57"/>
      <c r="G26" s="56"/>
    </row>
    <row r="27" spans="1:7" ht="25.5" customHeight="1" x14ac:dyDescent="0.2">
      <c r="A27" s="59"/>
      <c r="B27" s="97" t="s">
        <v>9</v>
      </c>
      <c r="C27" s="98"/>
      <c r="D27" s="97" t="s">
        <v>10</v>
      </c>
      <c r="E27" s="99" t="s">
        <v>11</v>
      </c>
      <c r="F27" s="99" t="s">
        <v>148</v>
      </c>
      <c r="G27" s="99" t="s">
        <v>155</v>
      </c>
    </row>
    <row r="28" spans="1:7" ht="15" customHeight="1" x14ac:dyDescent="0.2">
      <c r="A28" s="60"/>
      <c r="B28" s="61"/>
      <c r="C28" s="56"/>
      <c r="D28" s="62"/>
      <c r="E28" s="56"/>
      <c r="F28" s="57"/>
      <c r="G28" s="56"/>
    </row>
    <row r="29" spans="1:7" ht="15" customHeight="1" x14ac:dyDescent="0.25">
      <c r="A29" s="63">
        <v>1</v>
      </c>
      <c r="B29" s="96" t="s">
        <v>149</v>
      </c>
      <c r="C29" s="65"/>
      <c r="D29" s="66"/>
      <c r="E29" s="67"/>
      <c r="F29" s="57"/>
      <c r="G29" s="68"/>
    </row>
    <row r="30" spans="1:7" ht="15" customHeight="1" x14ac:dyDescent="0.25">
      <c r="A30" s="63"/>
      <c r="B30" s="90" t="s">
        <v>187</v>
      </c>
      <c r="C30" s="65"/>
      <c r="D30" s="66"/>
      <c r="E30" s="67"/>
      <c r="F30" s="57"/>
      <c r="G30" s="68"/>
    </row>
    <row r="31" spans="1:7" ht="15" customHeight="1" x14ac:dyDescent="0.25">
      <c r="A31" s="69"/>
      <c r="B31" s="91"/>
      <c r="C31" s="65"/>
      <c r="D31" s="66"/>
      <c r="E31" s="67"/>
      <c r="F31" s="57"/>
      <c r="G31" s="68"/>
    </row>
    <row r="32" spans="1:7" ht="15" customHeight="1" x14ac:dyDescent="0.25">
      <c r="A32" s="69"/>
      <c r="B32" s="64" t="s">
        <v>150</v>
      </c>
      <c r="C32" s="65"/>
      <c r="D32" s="66"/>
      <c r="E32" s="67"/>
      <c r="F32" s="57"/>
      <c r="G32" s="68"/>
    </row>
    <row r="33" spans="1:7" ht="15" customHeight="1" x14ac:dyDescent="0.25">
      <c r="A33" s="69"/>
      <c r="B33" s="64" t="s">
        <v>151</v>
      </c>
      <c r="C33" s="65"/>
      <c r="D33" s="66"/>
      <c r="E33" s="67"/>
      <c r="F33" s="57"/>
      <c r="G33" s="68"/>
    </row>
    <row r="34" spans="1:7" ht="15" customHeight="1" x14ac:dyDescent="0.25">
      <c r="A34" s="69"/>
      <c r="B34" s="33"/>
      <c r="C34" s="70"/>
      <c r="D34" s="71"/>
      <c r="E34" s="72"/>
      <c r="F34" s="57"/>
      <c r="G34" s="68"/>
    </row>
    <row r="35" spans="1:7" ht="15" customHeight="1" x14ac:dyDescent="0.25">
      <c r="A35" s="76" t="s">
        <v>53</v>
      </c>
      <c r="B35" s="74" t="s">
        <v>54</v>
      </c>
      <c r="C35" s="75" t="s">
        <v>55</v>
      </c>
      <c r="D35" s="77" t="s">
        <v>4</v>
      </c>
      <c r="E35" s="78">
        <v>1</v>
      </c>
      <c r="F35" s="33"/>
      <c r="G35" s="68">
        <f>E35*F35</f>
        <v>0</v>
      </c>
    </row>
    <row r="36" spans="1:7" ht="15" customHeight="1" x14ac:dyDescent="0.25">
      <c r="A36" s="76"/>
      <c r="B36" s="74"/>
      <c r="C36" s="75"/>
      <c r="D36" s="77"/>
      <c r="E36" s="78"/>
      <c r="F36" s="57"/>
      <c r="G36" s="68"/>
    </row>
    <row r="37" spans="1:7" ht="15" customHeight="1" x14ac:dyDescent="0.25">
      <c r="A37" s="63">
        <v>2</v>
      </c>
      <c r="B37" s="64" t="s">
        <v>152</v>
      </c>
      <c r="C37" s="75"/>
      <c r="D37" s="81"/>
      <c r="E37" s="7"/>
      <c r="F37" s="7"/>
      <c r="G37" s="7"/>
    </row>
    <row r="38" spans="1:7" ht="15" customHeight="1" x14ac:dyDescent="0.25">
      <c r="A38" s="63"/>
      <c r="B38" s="64" t="s">
        <v>188</v>
      </c>
      <c r="C38" s="75"/>
      <c r="D38" s="81"/>
      <c r="E38" s="7"/>
      <c r="F38" s="7"/>
      <c r="G38" s="7"/>
    </row>
    <row r="39" spans="1:7" ht="15" customHeight="1" x14ac:dyDescent="0.2">
      <c r="A39" s="79"/>
      <c r="B39" s="80"/>
      <c r="C39" s="56"/>
      <c r="D39" s="77"/>
      <c r="E39" s="78"/>
      <c r="F39" s="57"/>
      <c r="G39" s="68"/>
    </row>
    <row r="40" spans="1:7" ht="15" customHeight="1" x14ac:dyDescent="0.2">
      <c r="A40" s="79"/>
      <c r="B40" s="64" t="s">
        <v>150</v>
      </c>
      <c r="C40" s="56"/>
      <c r="D40" s="77"/>
      <c r="E40" s="82"/>
      <c r="F40" s="57"/>
      <c r="G40" s="68"/>
    </row>
    <row r="41" spans="1:7" ht="15" customHeight="1" x14ac:dyDescent="0.2">
      <c r="A41" s="79"/>
      <c r="B41" s="64" t="s">
        <v>151</v>
      </c>
      <c r="C41" s="56"/>
      <c r="D41" s="77"/>
      <c r="E41" s="82"/>
      <c r="F41" s="57"/>
      <c r="G41" s="68"/>
    </row>
    <row r="42" spans="1:7" ht="15" customHeight="1" x14ac:dyDescent="0.2">
      <c r="A42" s="79"/>
      <c r="B42" s="33"/>
      <c r="C42" s="56"/>
      <c r="D42" s="77"/>
      <c r="E42" s="82"/>
      <c r="F42" s="57"/>
      <c r="G42" s="68"/>
    </row>
    <row r="43" spans="1:7" ht="15" customHeight="1" x14ac:dyDescent="0.25">
      <c r="A43" s="76" t="s">
        <v>53</v>
      </c>
      <c r="B43" s="74" t="s">
        <v>54</v>
      </c>
      <c r="C43" s="75" t="s">
        <v>55</v>
      </c>
      <c r="D43" s="77" t="s">
        <v>4</v>
      </c>
      <c r="E43" s="78">
        <v>8</v>
      </c>
      <c r="F43" s="33"/>
      <c r="G43" s="68">
        <f>E43*F43</f>
        <v>0</v>
      </c>
    </row>
    <row r="44" spans="1:7" ht="15" customHeight="1" x14ac:dyDescent="0.25">
      <c r="A44" s="69"/>
      <c r="B44" s="83"/>
      <c r="C44" s="65"/>
      <c r="D44" s="66"/>
      <c r="E44" s="82"/>
      <c r="F44" s="73"/>
      <c r="G44" s="68"/>
    </row>
    <row r="45" spans="1:7" ht="15" customHeight="1" x14ac:dyDescent="0.25">
      <c r="A45" s="63">
        <v>3</v>
      </c>
      <c r="B45" s="64" t="s">
        <v>153</v>
      </c>
      <c r="C45" s="75"/>
      <c r="D45" s="81"/>
      <c r="E45" s="7"/>
      <c r="F45" s="7"/>
      <c r="G45" s="7"/>
    </row>
    <row r="46" spans="1:7" ht="15" customHeight="1" x14ac:dyDescent="0.25">
      <c r="A46" s="63"/>
      <c r="B46" s="64" t="s">
        <v>185</v>
      </c>
      <c r="C46" s="75"/>
      <c r="D46" s="81"/>
      <c r="E46" s="7"/>
      <c r="F46" s="7"/>
      <c r="G46" s="7"/>
    </row>
    <row r="47" spans="1:7" ht="15" customHeight="1" x14ac:dyDescent="0.2">
      <c r="A47" s="79"/>
      <c r="B47" s="80"/>
      <c r="C47" s="56"/>
      <c r="D47" s="77"/>
      <c r="E47" s="78"/>
      <c r="F47" s="57"/>
      <c r="G47" s="68"/>
    </row>
    <row r="48" spans="1:7" ht="15" customHeight="1" x14ac:dyDescent="0.2">
      <c r="A48" s="79"/>
      <c r="B48" s="64" t="s">
        <v>150</v>
      </c>
      <c r="C48" s="56"/>
      <c r="D48" s="77"/>
      <c r="E48" s="82"/>
      <c r="F48" s="57"/>
      <c r="G48" s="68"/>
    </row>
    <row r="49" spans="1:7" ht="15" customHeight="1" x14ac:dyDescent="0.2">
      <c r="A49" s="79"/>
      <c r="B49" s="64" t="s">
        <v>151</v>
      </c>
      <c r="C49" s="56"/>
      <c r="D49" s="77"/>
      <c r="E49" s="82"/>
      <c r="F49" s="57"/>
      <c r="G49" s="68"/>
    </row>
    <row r="50" spans="1:7" ht="15" customHeight="1" x14ac:dyDescent="0.2">
      <c r="A50" s="79"/>
      <c r="B50" s="33"/>
      <c r="C50" s="56"/>
      <c r="D50" s="77"/>
      <c r="E50" s="82"/>
      <c r="F50" s="57"/>
      <c r="G50" s="68"/>
    </row>
    <row r="51" spans="1:7" ht="15" customHeight="1" x14ac:dyDescent="0.25">
      <c r="A51" s="76" t="s">
        <v>53</v>
      </c>
      <c r="B51" s="74" t="s">
        <v>54</v>
      </c>
      <c r="C51" s="75" t="s">
        <v>55</v>
      </c>
      <c r="D51" s="77" t="s">
        <v>4</v>
      </c>
      <c r="E51" s="78">
        <v>26</v>
      </c>
      <c r="F51" s="33"/>
      <c r="G51" s="68">
        <f>E51*F51</f>
        <v>0</v>
      </c>
    </row>
    <row r="52" spans="1:7" ht="15" customHeight="1" x14ac:dyDescent="0.25">
      <c r="A52" s="76"/>
      <c r="B52" s="74"/>
      <c r="C52" s="75"/>
      <c r="D52" s="77"/>
      <c r="E52" s="78"/>
      <c r="F52" s="78"/>
      <c r="G52" s="68"/>
    </row>
    <row r="53" spans="1:7" ht="15" customHeight="1" x14ac:dyDescent="0.25">
      <c r="A53" s="63">
        <v>4</v>
      </c>
      <c r="B53" s="64" t="s">
        <v>154</v>
      </c>
      <c r="C53" s="75"/>
      <c r="D53" s="81"/>
      <c r="E53" s="7"/>
      <c r="F53" s="7"/>
      <c r="G53" s="7"/>
    </row>
    <row r="54" spans="1:7" ht="15" customHeight="1" x14ac:dyDescent="0.25">
      <c r="A54" s="63"/>
      <c r="B54" s="64" t="s">
        <v>189</v>
      </c>
      <c r="C54" s="75"/>
      <c r="D54" s="81"/>
      <c r="E54" s="7"/>
      <c r="F54" s="7"/>
      <c r="G54" s="7"/>
    </row>
    <row r="55" spans="1:7" ht="15" customHeight="1" x14ac:dyDescent="0.2">
      <c r="A55" s="79"/>
      <c r="B55" s="80"/>
      <c r="C55" s="56"/>
      <c r="D55" s="77"/>
      <c r="E55" s="78"/>
      <c r="F55" s="57"/>
      <c r="G55" s="68"/>
    </row>
    <row r="56" spans="1:7" ht="15" customHeight="1" x14ac:dyDescent="0.2">
      <c r="A56" s="79"/>
      <c r="B56" s="64" t="s">
        <v>150</v>
      </c>
      <c r="C56" s="56"/>
      <c r="D56" s="77"/>
      <c r="E56" s="82"/>
      <c r="F56" s="57"/>
      <c r="G56" s="68"/>
    </row>
    <row r="57" spans="1:7" ht="15" customHeight="1" x14ac:dyDescent="0.2">
      <c r="A57" s="79"/>
      <c r="B57" s="64" t="s">
        <v>151</v>
      </c>
      <c r="C57" s="56"/>
      <c r="D57" s="77"/>
      <c r="E57" s="82"/>
      <c r="F57" s="57"/>
      <c r="G57" s="68"/>
    </row>
    <row r="58" spans="1:7" ht="15" customHeight="1" x14ac:dyDescent="0.2">
      <c r="A58" s="79"/>
      <c r="B58" s="33"/>
      <c r="C58" s="56"/>
      <c r="D58" s="77"/>
      <c r="E58" s="82"/>
      <c r="F58" s="57"/>
      <c r="G58" s="68"/>
    </row>
    <row r="59" spans="1:7" ht="15" customHeight="1" x14ac:dyDescent="0.25">
      <c r="A59" s="76" t="s">
        <v>53</v>
      </c>
      <c r="B59" s="74" t="s">
        <v>54</v>
      </c>
      <c r="C59" s="75" t="s">
        <v>55</v>
      </c>
      <c r="D59" s="77" t="s">
        <v>4</v>
      </c>
      <c r="E59" s="78">
        <v>7</v>
      </c>
      <c r="F59" s="33"/>
      <c r="G59" s="68">
        <f>E59*F59</f>
        <v>0</v>
      </c>
    </row>
    <row r="60" spans="1:7" ht="15" customHeight="1" x14ac:dyDescent="0.25">
      <c r="A60" s="76"/>
      <c r="B60" s="74"/>
      <c r="C60" s="75"/>
      <c r="D60" s="77"/>
      <c r="E60" s="78"/>
      <c r="F60" s="78"/>
      <c r="G60" s="68"/>
    </row>
    <row r="61" spans="1:7" ht="28.5" customHeight="1" x14ac:dyDescent="0.2">
      <c r="A61" s="59"/>
      <c r="B61" s="97" t="s">
        <v>183</v>
      </c>
      <c r="C61" s="98"/>
      <c r="D61" s="97" t="s">
        <v>10</v>
      </c>
      <c r="E61" s="97" t="s">
        <v>11</v>
      </c>
      <c r="F61" s="99" t="s">
        <v>148</v>
      </c>
      <c r="G61" s="99" t="s">
        <v>155</v>
      </c>
    </row>
    <row r="62" spans="1:7" ht="15" customHeight="1" x14ac:dyDescent="0.25">
      <c r="A62" s="76"/>
      <c r="B62" s="74"/>
      <c r="C62" s="75"/>
      <c r="D62" s="77"/>
      <c r="E62" s="78"/>
      <c r="F62" s="78"/>
      <c r="G62" s="68"/>
    </row>
    <row r="63" spans="1:7" ht="15" customHeight="1" x14ac:dyDescent="0.25">
      <c r="A63" s="63">
        <v>5</v>
      </c>
      <c r="B63" s="64" t="s">
        <v>172</v>
      </c>
      <c r="C63" s="75"/>
      <c r="D63" s="77" t="s">
        <v>173</v>
      </c>
      <c r="E63" s="78">
        <f>2*SUM(E35:E59)</f>
        <v>84</v>
      </c>
      <c r="F63" s="33"/>
      <c r="G63" s="68">
        <f>E63*F63</f>
        <v>0</v>
      </c>
    </row>
    <row r="64" spans="1:7" ht="15" customHeight="1" x14ac:dyDescent="0.25">
      <c r="A64" s="63"/>
      <c r="B64" s="64"/>
      <c r="C64" s="75"/>
      <c r="D64" s="77"/>
      <c r="E64" s="78"/>
      <c r="F64" s="78"/>
      <c r="G64" s="68"/>
    </row>
    <row r="65" spans="1:7" ht="15" customHeight="1" x14ac:dyDescent="0.25">
      <c r="A65" s="63">
        <v>6</v>
      </c>
      <c r="B65" s="64" t="s">
        <v>174</v>
      </c>
      <c r="C65" s="75"/>
      <c r="D65" s="77" t="s">
        <v>173</v>
      </c>
      <c r="E65" s="78">
        <f>2*SUM(E35:E59)</f>
        <v>84</v>
      </c>
      <c r="F65" s="33"/>
      <c r="G65" s="68">
        <f>E65*F65</f>
        <v>0</v>
      </c>
    </row>
    <row r="66" spans="1:7" ht="15" customHeight="1" x14ac:dyDescent="0.25">
      <c r="A66" s="63"/>
      <c r="B66" s="64"/>
      <c r="C66" s="75"/>
      <c r="D66" s="77"/>
      <c r="E66" s="78"/>
      <c r="F66" s="78"/>
      <c r="G66" s="68"/>
    </row>
    <row r="67" spans="1:7" ht="15" customHeight="1" x14ac:dyDescent="0.25">
      <c r="A67" s="63">
        <v>7</v>
      </c>
      <c r="B67" s="64" t="s">
        <v>175</v>
      </c>
      <c r="C67" s="75"/>
      <c r="D67" s="77" t="s">
        <v>176</v>
      </c>
      <c r="E67" s="78">
        <f>2*SUM(E35:E59)</f>
        <v>84</v>
      </c>
      <c r="F67" s="33"/>
      <c r="G67" s="68">
        <f>E67*F67</f>
        <v>0</v>
      </c>
    </row>
    <row r="68" spans="1:7" ht="15" customHeight="1" x14ac:dyDescent="0.25">
      <c r="A68" s="63"/>
      <c r="B68" s="64"/>
      <c r="C68" s="75"/>
      <c r="D68" s="77"/>
      <c r="E68" s="78"/>
      <c r="F68" s="78"/>
      <c r="G68" s="68"/>
    </row>
    <row r="69" spans="1:7" ht="15" customHeight="1" x14ac:dyDescent="0.25">
      <c r="A69" s="63">
        <v>8</v>
      </c>
      <c r="B69" s="64" t="s">
        <v>177</v>
      </c>
      <c r="C69" s="75"/>
      <c r="D69" s="77" t="s">
        <v>173</v>
      </c>
      <c r="E69" s="78">
        <f>0.5*SUM(E35:E59)</f>
        <v>21</v>
      </c>
      <c r="F69" s="33"/>
      <c r="G69" s="68">
        <f>E69*F69</f>
        <v>0</v>
      </c>
    </row>
    <row r="70" spans="1:7" ht="15" customHeight="1" x14ac:dyDescent="0.25">
      <c r="A70" s="63"/>
      <c r="B70" s="64"/>
      <c r="C70" s="75"/>
      <c r="D70" s="77"/>
      <c r="E70" s="78"/>
      <c r="F70" s="78"/>
      <c r="G70" s="68"/>
    </row>
    <row r="71" spans="1:7" ht="15" customHeight="1" x14ac:dyDescent="0.25">
      <c r="A71" s="63">
        <v>9</v>
      </c>
      <c r="B71" s="64" t="s">
        <v>178</v>
      </c>
      <c r="C71" s="75"/>
      <c r="D71" s="77" t="s">
        <v>176</v>
      </c>
      <c r="E71" s="78">
        <f>3*SUM(E35:E59)</f>
        <v>126</v>
      </c>
      <c r="F71" s="33"/>
      <c r="G71" s="68">
        <f>E71*F71</f>
        <v>0</v>
      </c>
    </row>
    <row r="72" spans="1:7" ht="15" customHeight="1" x14ac:dyDescent="0.25">
      <c r="A72" s="63"/>
      <c r="B72" s="64"/>
      <c r="C72" s="75"/>
      <c r="D72" s="77"/>
      <c r="E72" s="78"/>
      <c r="F72" s="78"/>
      <c r="G72" s="68"/>
    </row>
    <row r="73" spans="1:7" ht="15" customHeight="1" x14ac:dyDescent="0.25">
      <c r="A73" s="63">
        <v>10</v>
      </c>
      <c r="B73" s="64" t="s">
        <v>179</v>
      </c>
      <c r="C73" s="75"/>
    </row>
    <row r="74" spans="1:7" ht="15" customHeight="1" x14ac:dyDescent="0.25">
      <c r="A74" s="63"/>
      <c r="B74" s="64" t="s">
        <v>180</v>
      </c>
      <c r="C74" s="75"/>
      <c r="D74" s="77" t="s">
        <v>176</v>
      </c>
      <c r="E74" s="78">
        <f>4*SUM(E35:E59)</f>
        <v>168</v>
      </c>
      <c r="F74" s="33"/>
      <c r="G74" s="68">
        <f>E74*F74</f>
        <v>0</v>
      </c>
    </row>
    <row r="75" spans="1:7" ht="15" customHeight="1" x14ac:dyDescent="0.25">
      <c r="A75" s="63"/>
      <c r="B75" s="64"/>
      <c r="C75" s="75"/>
      <c r="D75" s="77"/>
      <c r="E75" s="78"/>
      <c r="F75" s="78"/>
      <c r="G75" s="68"/>
    </row>
    <row r="76" spans="1:7" ht="15" customHeight="1" x14ac:dyDescent="0.25">
      <c r="A76" s="63">
        <v>11</v>
      </c>
      <c r="B76" s="64" t="s">
        <v>181</v>
      </c>
      <c r="C76" s="75"/>
    </row>
    <row r="77" spans="1:7" ht="15" customHeight="1" x14ac:dyDescent="0.25">
      <c r="A77" s="63"/>
      <c r="B77" s="64" t="s">
        <v>182</v>
      </c>
      <c r="C77" s="75"/>
      <c r="D77" s="77" t="s">
        <v>176</v>
      </c>
      <c r="E77" s="78">
        <f>4*SUM(E35:E59)</f>
        <v>168</v>
      </c>
      <c r="F77" s="33"/>
      <c r="G77" s="68">
        <f>E77*F77</f>
        <v>0</v>
      </c>
    </row>
    <row r="78" spans="1:7" ht="15" customHeight="1" x14ac:dyDescent="0.25">
      <c r="A78" s="63"/>
      <c r="B78" s="64"/>
      <c r="C78" s="75"/>
      <c r="D78" s="77"/>
      <c r="E78" s="78"/>
      <c r="F78" s="78"/>
      <c r="G78" s="68"/>
    </row>
    <row r="79" spans="1:7" ht="15.75" x14ac:dyDescent="0.25">
      <c r="A79" s="84"/>
      <c r="B79" s="85" t="s">
        <v>65</v>
      </c>
      <c r="C79" s="86"/>
      <c r="D79" s="86"/>
      <c r="E79" s="87"/>
      <c r="F79" s="88"/>
      <c r="G79" s="88">
        <f>SUM(G28:G78)</f>
        <v>0</v>
      </c>
    </row>
    <row r="80" spans="1:7" x14ac:dyDescent="0.2">
      <c r="A80" s="1"/>
      <c r="B80" s="2"/>
      <c r="C80" s="2"/>
      <c r="D80" s="2"/>
      <c r="E80" s="2"/>
      <c r="F80" s="4"/>
      <c r="G80" s="3"/>
    </row>
  </sheetData>
  <sheetProtection algorithmName="SHA-512" hashValue="6eG6h30M/cNCI0QX8dVS6DsqYrnXFn+ZUYUL7AWIbtnML97JzI4oh95u/44+AbfqcQPQ8F2bCG/blWO3BGCqbw==" saltValue="IqPiCZDEQZIQDnfTFUp7pg==" spinCount="100000" sheet="1" selectLockedCells="1"/>
  <conditionalFormatting sqref="B58 F35 B50 F51 F43 B42 B34 F77 F63 F65 F67 F69 F71 F74 F59">
    <cfRule type="expression" dxfId="9" priority="108">
      <formula>B34=""</formula>
    </cfRule>
  </conditionalFormatting>
  <pageMargins left="0.7" right="0.7" top="0.75" bottom="0.75" header="0.3" footer="0.3"/>
  <pageSetup paperSize="9" scale="9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view="pageBreakPreview" topLeftCell="A16" zoomScale="70" zoomScaleNormal="100" zoomScaleSheetLayoutView="70" workbookViewId="0">
      <selection activeCell="B25" sqref="B25"/>
    </sheetView>
  </sheetViews>
  <sheetFormatPr defaultRowHeight="14.25" x14ac:dyDescent="0.2"/>
  <cols>
    <col min="2" max="2" width="39.375" customWidth="1"/>
    <col min="3" max="3" width="3.75" hidden="1" customWidth="1"/>
    <col min="4" max="4" width="5.625" customWidth="1"/>
    <col min="5" max="5" width="10.875" customWidth="1"/>
    <col min="6" max="6" width="10.25" customWidth="1"/>
    <col min="7" max="7" width="10.375" customWidth="1"/>
  </cols>
  <sheetData>
    <row r="1" spans="1:7" ht="15.75" x14ac:dyDescent="0.25">
      <c r="A1" s="49" t="s">
        <v>72</v>
      </c>
      <c r="B1" s="50" t="s">
        <v>110</v>
      </c>
      <c r="C1" s="51"/>
      <c r="D1" s="51"/>
      <c r="E1" s="51"/>
      <c r="F1" s="52"/>
      <c r="G1" s="53"/>
    </row>
    <row r="2" spans="1:7" ht="72" x14ac:dyDescent="0.2">
      <c r="A2" s="54"/>
      <c r="B2" s="55" t="s">
        <v>165</v>
      </c>
      <c r="C2" s="56"/>
      <c r="D2" s="56"/>
      <c r="E2" s="56"/>
      <c r="F2" s="57"/>
      <c r="G2" s="56"/>
    </row>
    <row r="3" spans="1:7" ht="15" x14ac:dyDescent="0.2">
      <c r="A3" s="54"/>
      <c r="B3" s="55"/>
      <c r="C3" s="56"/>
      <c r="D3" s="56"/>
      <c r="E3" s="56"/>
      <c r="F3" s="57"/>
      <c r="G3" s="56"/>
    </row>
    <row r="4" spans="1:7" ht="15" customHeight="1" x14ac:dyDescent="0.2">
      <c r="A4" s="54"/>
      <c r="B4" s="89" t="s">
        <v>111</v>
      </c>
      <c r="C4" s="56"/>
      <c r="D4" s="56"/>
      <c r="E4" s="56"/>
      <c r="F4" s="57"/>
      <c r="G4" s="56"/>
    </row>
    <row r="5" spans="1:7" ht="15" customHeight="1" x14ac:dyDescent="0.2">
      <c r="A5" s="54"/>
      <c r="B5" s="89"/>
      <c r="C5" s="56"/>
      <c r="D5" s="56"/>
      <c r="E5" s="56"/>
      <c r="F5" s="57"/>
      <c r="G5" s="56"/>
    </row>
    <row r="6" spans="1:7" ht="15" customHeight="1" x14ac:dyDescent="0.2">
      <c r="A6" s="102"/>
      <c r="B6" s="104" t="s">
        <v>159</v>
      </c>
      <c r="C6" s="56"/>
      <c r="D6" s="56"/>
      <c r="E6" s="56"/>
      <c r="F6" s="57"/>
      <c r="G6" s="56"/>
    </row>
    <row r="7" spans="1:7" ht="15" customHeight="1" x14ac:dyDescent="0.2">
      <c r="A7" s="103" t="s">
        <v>160</v>
      </c>
      <c r="B7" s="104" t="s">
        <v>166</v>
      </c>
      <c r="C7" s="56"/>
      <c r="D7" s="56"/>
      <c r="E7" s="56"/>
      <c r="F7" s="57"/>
      <c r="G7" s="56"/>
    </row>
    <row r="8" spans="1:7" ht="15" customHeight="1" x14ac:dyDescent="0.2">
      <c r="A8" s="103" t="s">
        <v>160</v>
      </c>
      <c r="B8" s="104" t="s">
        <v>168</v>
      </c>
      <c r="C8" s="56"/>
      <c r="D8" s="56"/>
      <c r="E8" s="56"/>
      <c r="F8" s="57"/>
      <c r="G8" s="56"/>
    </row>
    <row r="9" spans="1:7" ht="15" customHeight="1" x14ac:dyDescent="0.2">
      <c r="A9" s="103"/>
      <c r="B9" s="104" t="s">
        <v>167</v>
      </c>
      <c r="C9" s="56"/>
      <c r="D9" s="56"/>
      <c r="E9" s="56"/>
      <c r="F9" s="57"/>
      <c r="G9" s="56"/>
    </row>
    <row r="10" spans="1:7" ht="15" customHeight="1" x14ac:dyDescent="0.2">
      <c r="A10" s="103" t="s">
        <v>160</v>
      </c>
      <c r="B10" s="104" t="s">
        <v>169</v>
      </c>
      <c r="C10" s="56"/>
      <c r="D10" s="56"/>
      <c r="E10" s="56"/>
      <c r="F10" s="57"/>
      <c r="G10" s="56"/>
    </row>
    <row r="11" spans="1:7" ht="15" customHeight="1" x14ac:dyDescent="0.2">
      <c r="A11" s="103"/>
      <c r="B11" s="104" t="s">
        <v>170</v>
      </c>
      <c r="C11" s="56"/>
      <c r="D11" s="56"/>
      <c r="E11" s="56"/>
      <c r="F11" s="57"/>
      <c r="G11" s="56"/>
    </row>
    <row r="12" spans="1:7" ht="15" customHeight="1" x14ac:dyDescent="0.2">
      <c r="A12" s="103" t="s">
        <v>160</v>
      </c>
      <c r="B12" s="104" t="s">
        <v>161</v>
      </c>
      <c r="C12" s="56"/>
      <c r="D12" s="56"/>
      <c r="E12" s="56"/>
      <c r="F12" s="57"/>
      <c r="G12" s="56"/>
    </row>
    <row r="13" spans="1:7" ht="15" customHeight="1" x14ac:dyDescent="0.2">
      <c r="A13" s="103" t="s">
        <v>160</v>
      </c>
      <c r="B13" s="104" t="s">
        <v>162</v>
      </c>
      <c r="C13" s="56"/>
      <c r="D13" s="56"/>
      <c r="E13" s="56"/>
      <c r="F13" s="57"/>
      <c r="G13" s="56"/>
    </row>
    <row r="14" spans="1:7" ht="15" customHeight="1" x14ac:dyDescent="0.2">
      <c r="A14" s="103" t="s">
        <v>160</v>
      </c>
      <c r="B14" s="104" t="s">
        <v>171</v>
      </c>
      <c r="C14" s="56"/>
      <c r="D14" s="56"/>
      <c r="E14" s="56"/>
      <c r="F14" s="57"/>
      <c r="G14" s="56"/>
    </row>
    <row r="15" spans="1:7" ht="15" customHeight="1" x14ac:dyDescent="0.2">
      <c r="A15" s="103" t="s">
        <v>160</v>
      </c>
      <c r="B15" s="104" t="s">
        <v>163</v>
      </c>
      <c r="C15" s="56"/>
      <c r="D15" s="56"/>
      <c r="E15" s="56"/>
      <c r="F15" s="57"/>
      <c r="G15" s="56"/>
    </row>
    <row r="16" spans="1:7" ht="15" customHeight="1" x14ac:dyDescent="0.2">
      <c r="A16" s="103" t="s">
        <v>160</v>
      </c>
      <c r="B16" s="104" t="s">
        <v>164</v>
      </c>
      <c r="C16" s="56"/>
      <c r="D16" s="56"/>
      <c r="E16" s="56"/>
      <c r="F16" s="57"/>
      <c r="G16" s="56"/>
    </row>
    <row r="17" spans="1:7" ht="15" customHeight="1" x14ac:dyDescent="0.2">
      <c r="A17" s="54"/>
      <c r="B17" s="89"/>
      <c r="C17" s="56"/>
      <c r="D17" s="56"/>
      <c r="E17" s="56"/>
      <c r="F17" s="57"/>
      <c r="G17" s="56"/>
    </row>
    <row r="18" spans="1:7" ht="39.75" customHeight="1" x14ac:dyDescent="0.2">
      <c r="A18" s="59"/>
      <c r="B18" s="100" t="s">
        <v>9</v>
      </c>
      <c r="C18" s="101"/>
      <c r="D18" s="99" t="s">
        <v>10</v>
      </c>
      <c r="E18" s="99" t="s">
        <v>11</v>
      </c>
      <c r="F18" s="99" t="s">
        <v>148</v>
      </c>
      <c r="G18" s="99" t="s">
        <v>156</v>
      </c>
    </row>
    <row r="19" spans="1:7" ht="15" customHeight="1" x14ac:dyDescent="0.2">
      <c r="A19" s="60"/>
      <c r="B19" s="61"/>
      <c r="C19" s="56"/>
      <c r="D19" s="62"/>
      <c r="E19" s="56"/>
      <c r="F19" s="57"/>
      <c r="G19" s="56"/>
    </row>
    <row r="20" spans="1:7" ht="15" customHeight="1" x14ac:dyDescent="0.25">
      <c r="A20" s="63">
        <v>1</v>
      </c>
      <c r="B20" s="64" t="s">
        <v>153</v>
      </c>
      <c r="C20" s="75"/>
      <c r="D20" s="81"/>
      <c r="E20" s="7"/>
      <c r="F20" s="7"/>
      <c r="G20" s="7"/>
    </row>
    <row r="21" spans="1:7" ht="15" customHeight="1" x14ac:dyDescent="0.25">
      <c r="A21" s="63"/>
      <c r="B21" s="64" t="s">
        <v>185</v>
      </c>
      <c r="C21" s="75"/>
      <c r="D21" s="81"/>
      <c r="E21" s="7"/>
      <c r="F21" s="7"/>
      <c r="G21" s="7"/>
    </row>
    <row r="22" spans="1:7" ht="15" customHeight="1" x14ac:dyDescent="0.2">
      <c r="A22" s="79"/>
      <c r="B22" s="80"/>
      <c r="C22" s="56"/>
      <c r="D22" s="77"/>
      <c r="E22" s="78"/>
      <c r="F22" s="57"/>
      <c r="G22" s="68"/>
    </row>
    <row r="23" spans="1:7" ht="15" customHeight="1" x14ac:dyDescent="0.2">
      <c r="A23" s="79"/>
      <c r="B23" s="64" t="s">
        <v>150</v>
      </c>
      <c r="C23" s="56"/>
      <c r="D23" s="77"/>
      <c r="E23" s="82"/>
      <c r="F23" s="57"/>
      <c r="G23" s="68"/>
    </row>
    <row r="24" spans="1:7" ht="15" customHeight="1" x14ac:dyDescent="0.2">
      <c r="A24" s="79"/>
      <c r="B24" s="64" t="s">
        <v>151</v>
      </c>
      <c r="C24" s="56"/>
      <c r="D24" s="77"/>
      <c r="E24" s="82"/>
      <c r="F24" s="57"/>
      <c r="G24" s="68"/>
    </row>
    <row r="25" spans="1:7" ht="15" customHeight="1" x14ac:dyDescent="0.2">
      <c r="A25" s="79"/>
      <c r="B25" s="33"/>
      <c r="C25" s="56"/>
      <c r="D25" s="77"/>
      <c r="E25" s="82"/>
      <c r="F25" s="57"/>
      <c r="G25" s="68"/>
    </row>
    <row r="26" spans="1:7" ht="15" customHeight="1" x14ac:dyDescent="0.25">
      <c r="A26" s="76" t="s">
        <v>53</v>
      </c>
      <c r="B26" s="74" t="s">
        <v>54</v>
      </c>
      <c r="C26" s="75" t="s">
        <v>55</v>
      </c>
      <c r="D26" s="77" t="s">
        <v>4</v>
      </c>
      <c r="E26" s="78">
        <v>3</v>
      </c>
      <c r="F26" s="33"/>
      <c r="G26" s="68">
        <f>E26*F26</f>
        <v>0</v>
      </c>
    </row>
    <row r="27" spans="1:7" ht="15" customHeight="1" x14ac:dyDescent="0.25">
      <c r="A27" s="76" t="s">
        <v>56</v>
      </c>
      <c r="B27" s="74" t="s">
        <v>57</v>
      </c>
      <c r="C27" s="75" t="s">
        <v>55</v>
      </c>
      <c r="D27" s="77" t="s">
        <v>4</v>
      </c>
      <c r="E27" s="78">
        <v>3</v>
      </c>
      <c r="F27" s="33"/>
      <c r="G27" s="68">
        <f>E27*F27</f>
        <v>0</v>
      </c>
    </row>
    <row r="28" spans="1:7" ht="15" customHeight="1" x14ac:dyDescent="0.25">
      <c r="A28" s="76"/>
      <c r="B28" s="74"/>
      <c r="C28" s="75"/>
      <c r="D28" s="77"/>
      <c r="E28" s="78"/>
      <c r="F28" s="78"/>
      <c r="G28" s="68"/>
    </row>
    <row r="29" spans="1:7" ht="15" customHeight="1" x14ac:dyDescent="0.25">
      <c r="A29" s="63">
        <v>2</v>
      </c>
      <c r="B29" s="64" t="s">
        <v>153</v>
      </c>
      <c r="C29" s="75"/>
      <c r="D29" s="81"/>
      <c r="E29" s="7"/>
      <c r="F29" s="7"/>
      <c r="G29" s="7"/>
    </row>
    <row r="30" spans="1:7" ht="15" customHeight="1" x14ac:dyDescent="0.25">
      <c r="A30" s="63"/>
      <c r="B30" s="64" t="s">
        <v>186</v>
      </c>
      <c r="C30" s="75"/>
      <c r="D30" s="81"/>
      <c r="E30" s="7"/>
      <c r="F30" s="7"/>
      <c r="G30" s="7"/>
    </row>
    <row r="31" spans="1:7" ht="15" customHeight="1" x14ac:dyDescent="0.2">
      <c r="A31" s="79"/>
      <c r="B31" s="80"/>
      <c r="C31" s="56"/>
      <c r="D31" s="77"/>
      <c r="E31" s="78"/>
      <c r="F31" s="57"/>
      <c r="G31" s="68"/>
    </row>
    <row r="32" spans="1:7" ht="15" customHeight="1" x14ac:dyDescent="0.2">
      <c r="A32" s="79"/>
      <c r="B32" s="64" t="s">
        <v>150</v>
      </c>
      <c r="C32" s="56"/>
      <c r="D32" s="77"/>
      <c r="E32" s="82"/>
      <c r="F32" s="57"/>
      <c r="G32" s="68"/>
    </row>
    <row r="33" spans="1:7" ht="15" customHeight="1" x14ac:dyDescent="0.2">
      <c r="A33" s="79"/>
      <c r="B33" s="64" t="s">
        <v>151</v>
      </c>
      <c r="C33" s="56"/>
      <c r="D33" s="77"/>
      <c r="E33" s="82"/>
      <c r="F33" s="57"/>
      <c r="G33" s="68"/>
    </row>
    <row r="34" spans="1:7" ht="15" customHeight="1" x14ac:dyDescent="0.2">
      <c r="A34" s="79"/>
      <c r="B34" s="33"/>
      <c r="C34" s="56"/>
      <c r="D34" s="77"/>
      <c r="E34" s="82"/>
      <c r="F34" s="57"/>
      <c r="G34" s="68"/>
    </row>
    <row r="35" spans="1:7" ht="15" customHeight="1" x14ac:dyDescent="0.25">
      <c r="A35" s="76" t="s">
        <v>53</v>
      </c>
      <c r="B35" s="74" t="s">
        <v>54</v>
      </c>
      <c r="C35" s="75" t="s">
        <v>55</v>
      </c>
      <c r="D35" s="77" t="s">
        <v>4</v>
      </c>
      <c r="E35" s="78">
        <v>4</v>
      </c>
      <c r="F35" s="33"/>
      <c r="G35" s="68">
        <f>E35*F35</f>
        <v>0</v>
      </c>
    </row>
    <row r="36" spans="1:7" ht="15" customHeight="1" x14ac:dyDescent="0.25">
      <c r="A36" s="76" t="s">
        <v>56</v>
      </c>
      <c r="B36" s="74" t="s">
        <v>57</v>
      </c>
      <c r="C36" s="75" t="s">
        <v>55</v>
      </c>
      <c r="D36" s="77" t="s">
        <v>4</v>
      </c>
      <c r="E36" s="78">
        <v>4</v>
      </c>
      <c r="F36" s="33"/>
      <c r="G36" s="68">
        <f>E36*F36</f>
        <v>0</v>
      </c>
    </row>
    <row r="37" spans="1:7" ht="15" customHeight="1" x14ac:dyDescent="0.25">
      <c r="A37" s="76"/>
      <c r="B37" s="74"/>
      <c r="C37" s="75"/>
      <c r="D37" s="77"/>
      <c r="E37" s="78"/>
      <c r="F37" s="78"/>
      <c r="G37" s="68"/>
    </row>
    <row r="38" spans="1:7" ht="25.5" customHeight="1" x14ac:dyDescent="0.2">
      <c r="A38" s="59"/>
      <c r="B38" s="97" t="s">
        <v>183</v>
      </c>
      <c r="C38" s="98"/>
      <c r="D38" s="97" t="s">
        <v>10</v>
      </c>
      <c r="E38" s="97" t="s">
        <v>11</v>
      </c>
      <c r="F38" s="99" t="s">
        <v>148</v>
      </c>
      <c r="G38" s="99" t="s">
        <v>155</v>
      </c>
    </row>
    <row r="39" spans="1:7" ht="15" customHeight="1" x14ac:dyDescent="0.25">
      <c r="A39" s="76"/>
      <c r="B39" s="74"/>
      <c r="C39" s="75"/>
      <c r="D39" s="77"/>
      <c r="E39" s="78"/>
      <c r="F39" s="78"/>
      <c r="G39" s="68"/>
    </row>
    <row r="40" spans="1:7" ht="15" customHeight="1" x14ac:dyDescent="0.25">
      <c r="A40" s="63">
        <v>5</v>
      </c>
      <c r="B40" s="64" t="s">
        <v>172</v>
      </c>
      <c r="C40" s="75"/>
      <c r="D40" s="77" t="s">
        <v>173</v>
      </c>
      <c r="E40" s="78">
        <f>2*SUM(E22:E36)</f>
        <v>28</v>
      </c>
      <c r="F40" s="33"/>
      <c r="G40" s="68">
        <f>E40*F40</f>
        <v>0</v>
      </c>
    </row>
    <row r="41" spans="1:7" ht="15" customHeight="1" x14ac:dyDescent="0.25">
      <c r="A41" s="63"/>
      <c r="B41" s="64"/>
      <c r="C41" s="75"/>
      <c r="D41" s="77"/>
      <c r="E41" s="78"/>
      <c r="F41" s="78"/>
      <c r="G41" s="68"/>
    </row>
    <row r="42" spans="1:7" ht="15" customHeight="1" x14ac:dyDescent="0.25">
      <c r="A42" s="63">
        <v>6</v>
      </c>
      <c r="B42" s="64" t="s">
        <v>174</v>
      </c>
      <c r="C42" s="75"/>
      <c r="D42" s="77" t="s">
        <v>173</v>
      </c>
      <c r="E42" s="78">
        <f>2*SUM(E24:E36)</f>
        <v>28</v>
      </c>
      <c r="F42" s="33"/>
      <c r="G42" s="68">
        <f>E42*F42</f>
        <v>0</v>
      </c>
    </row>
    <row r="43" spans="1:7" ht="15" customHeight="1" x14ac:dyDescent="0.25">
      <c r="A43" s="63"/>
      <c r="B43" s="64"/>
      <c r="C43" s="75"/>
      <c r="D43" s="77"/>
      <c r="E43" s="78"/>
      <c r="F43" s="78"/>
      <c r="G43" s="68"/>
    </row>
    <row r="44" spans="1:7" ht="15" customHeight="1" x14ac:dyDescent="0.25">
      <c r="A44" s="63">
        <v>7</v>
      </c>
      <c r="B44" s="64" t="s">
        <v>175</v>
      </c>
      <c r="C44" s="75"/>
      <c r="D44" s="77" t="s">
        <v>176</v>
      </c>
      <c r="E44" s="78">
        <f>2*SUM(E26:E36)</f>
        <v>28</v>
      </c>
      <c r="F44" s="33"/>
      <c r="G44" s="68">
        <f>E44*F44</f>
        <v>0</v>
      </c>
    </row>
    <row r="45" spans="1:7" ht="15" customHeight="1" x14ac:dyDescent="0.25">
      <c r="A45" s="63"/>
      <c r="B45" s="64"/>
      <c r="C45" s="75"/>
      <c r="D45" s="77"/>
      <c r="E45" s="78"/>
      <c r="F45" s="78"/>
      <c r="G45" s="68"/>
    </row>
    <row r="46" spans="1:7" ht="15" customHeight="1" x14ac:dyDescent="0.25">
      <c r="A46" s="63">
        <v>8</v>
      </c>
      <c r="B46" s="64" t="s">
        <v>177</v>
      </c>
      <c r="C46" s="75"/>
      <c r="D46" s="77" t="s">
        <v>173</v>
      </c>
      <c r="E46" s="78">
        <f>0.5*SUM(E26:E36)</f>
        <v>7</v>
      </c>
      <c r="F46" s="33"/>
      <c r="G46" s="68">
        <f>E46*F46</f>
        <v>0</v>
      </c>
    </row>
    <row r="47" spans="1:7" ht="15" customHeight="1" x14ac:dyDescent="0.25">
      <c r="A47" s="63"/>
      <c r="B47" s="64"/>
      <c r="C47" s="75"/>
      <c r="D47" s="77"/>
      <c r="E47" s="78"/>
      <c r="F47" s="78"/>
      <c r="G47" s="68"/>
    </row>
    <row r="48" spans="1:7" ht="15" customHeight="1" x14ac:dyDescent="0.25">
      <c r="A48" s="63">
        <v>9</v>
      </c>
      <c r="B48" s="64" t="s">
        <v>178</v>
      </c>
      <c r="C48" s="75"/>
      <c r="D48" s="77" t="s">
        <v>176</v>
      </c>
      <c r="E48" s="78">
        <f>3*SUM(E24:E36)</f>
        <v>42</v>
      </c>
      <c r="F48" s="33"/>
      <c r="G48" s="68">
        <f>E48*F48</f>
        <v>0</v>
      </c>
    </row>
    <row r="49" spans="1:7" ht="15" customHeight="1" x14ac:dyDescent="0.25">
      <c r="A49" s="63"/>
      <c r="B49" s="64"/>
      <c r="C49" s="75"/>
      <c r="D49" s="77"/>
      <c r="E49" s="78"/>
      <c r="F49" s="78"/>
      <c r="G49" s="68"/>
    </row>
    <row r="50" spans="1:7" ht="15" customHeight="1" x14ac:dyDescent="0.25">
      <c r="A50" s="63">
        <v>10</v>
      </c>
      <c r="B50" s="64" t="s">
        <v>179</v>
      </c>
      <c r="C50" s="75"/>
    </row>
    <row r="51" spans="1:7" ht="15" customHeight="1" x14ac:dyDescent="0.25">
      <c r="A51" s="63"/>
      <c r="B51" s="64" t="s">
        <v>180</v>
      </c>
      <c r="C51" s="75"/>
      <c r="D51" s="77" t="s">
        <v>176</v>
      </c>
      <c r="E51" s="78">
        <f>4*SUM(E26:E36)</f>
        <v>56</v>
      </c>
      <c r="F51" s="33"/>
      <c r="G51" s="68">
        <f>E51*F51</f>
        <v>0</v>
      </c>
    </row>
    <row r="52" spans="1:7" ht="15" customHeight="1" x14ac:dyDescent="0.25">
      <c r="A52" s="63"/>
      <c r="B52" s="64"/>
      <c r="C52" s="75"/>
      <c r="D52" s="77"/>
      <c r="E52" s="78"/>
      <c r="F52" s="78"/>
      <c r="G52" s="68"/>
    </row>
    <row r="53" spans="1:7" ht="15" customHeight="1" x14ac:dyDescent="0.25">
      <c r="A53" s="63">
        <v>11</v>
      </c>
      <c r="B53" s="64" t="s">
        <v>181</v>
      </c>
      <c r="C53" s="75"/>
    </row>
    <row r="54" spans="1:7" ht="15" customHeight="1" x14ac:dyDescent="0.25">
      <c r="A54" s="63"/>
      <c r="B54" s="64" t="s">
        <v>182</v>
      </c>
      <c r="C54" s="75"/>
      <c r="D54" s="77" t="s">
        <v>176</v>
      </c>
      <c r="E54" s="78">
        <f>4*SUM(E24:E36)</f>
        <v>56</v>
      </c>
      <c r="F54" s="33"/>
      <c r="G54" s="68">
        <f>E54*F54</f>
        <v>0</v>
      </c>
    </row>
    <row r="55" spans="1:7" ht="15" customHeight="1" x14ac:dyDescent="0.25">
      <c r="A55" s="76"/>
      <c r="B55" s="74"/>
      <c r="C55" s="75"/>
      <c r="D55" s="77"/>
      <c r="E55" s="78"/>
      <c r="F55" s="78"/>
      <c r="G55" s="68"/>
    </row>
    <row r="56" spans="1:7" ht="15.75" x14ac:dyDescent="0.25">
      <c r="A56" s="84"/>
      <c r="B56" s="85" t="s">
        <v>65</v>
      </c>
      <c r="C56" s="86"/>
      <c r="D56" s="86"/>
      <c r="E56" s="87"/>
      <c r="F56" s="88"/>
      <c r="G56" s="88">
        <f>SUM(G19:G55)</f>
        <v>0</v>
      </c>
    </row>
  </sheetData>
  <sheetProtection algorithmName="SHA-512" hashValue="TUtXVGigA6W2QxSGtgBFu//VrJ7x8VAEBAMwzwYKOmmZ5MqXuK0VCKKJZ86AkabZ4RXg9d95VOISMGsPsE+GWw==" saltValue="FHsZMeWlbonCE0bFME4frA==" spinCount="100000" sheet="1" selectLockedCells="1"/>
  <conditionalFormatting sqref="B34 F35:F36 F54 F40 F42 F44 F46 F48 F51 B25 F26:F27">
    <cfRule type="expression" dxfId="8" priority="3">
      <formula>B25=""</formula>
    </cfRule>
  </conditionalFormatting>
  <pageMargins left="0.7" right="0.7" top="0.75" bottom="0.75" header="0.3" footer="0.3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view="pageBreakPreview" zoomScale="70" zoomScaleNormal="100" zoomScaleSheetLayoutView="70" workbookViewId="0">
      <selection activeCell="B37" sqref="B37"/>
    </sheetView>
  </sheetViews>
  <sheetFormatPr defaultRowHeight="14.25" x14ac:dyDescent="0.2"/>
  <cols>
    <col min="2" max="2" width="37.875" customWidth="1"/>
    <col min="3" max="3" width="3.75" hidden="1" customWidth="1"/>
    <col min="4" max="4" width="5.625" customWidth="1"/>
    <col min="5" max="5" width="10.875" customWidth="1"/>
    <col min="6" max="6" width="10.75" customWidth="1"/>
    <col min="7" max="7" width="9.875" customWidth="1"/>
  </cols>
  <sheetData>
    <row r="1" spans="1:7" ht="15.75" x14ac:dyDescent="0.25">
      <c r="A1" s="49" t="s">
        <v>74</v>
      </c>
      <c r="B1" s="50" t="s">
        <v>88</v>
      </c>
      <c r="C1" s="51"/>
      <c r="D1" s="51"/>
      <c r="E1" s="51"/>
      <c r="F1" s="52"/>
      <c r="G1" s="53"/>
    </row>
    <row r="2" spans="1:7" ht="75" customHeight="1" x14ac:dyDescent="0.2">
      <c r="A2" s="54"/>
      <c r="B2" s="55" t="s">
        <v>165</v>
      </c>
      <c r="C2" s="56"/>
      <c r="D2" s="56"/>
      <c r="E2" s="56"/>
      <c r="F2" s="57"/>
      <c r="G2" s="56"/>
    </row>
    <row r="3" spans="1:7" ht="15" x14ac:dyDescent="0.2">
      <c r="A3" s="54"/>
      <c r="B3" s="55"/>
      <c r="C3" s="56"/>
      <c r="D3" s="56"/>
      <c r="E3" s="56"/>
      <c r="F3" s="57"/>
      <c r="G3" s="56"/>
    </row>
    <row r="4" spans="1:7" ht="15" customHeight="1" x14ac:dyDescent="0.2">
      <c r="A4" s="54"/>
      <c r="B4" s="89" t="s">
        <v>96</v>
      </c>
      <c r="C4" s="56"/>
      <c r="D4" s="56"/>
      <c r="E4" s="56"/>
      <c r="F4" s="57"/>
      <c r="G4" s="56"/>
    </row>
    <row r="5" spans="1:7" ht="15" customHeight="1" x14ac:dyDescent="0.2">
      <c r="A5" s="54"/>
      <c r="B5" s="89" t="s">
        <v>120</v>
      </c>
      <c r="C5" s="56"/>
      <c r="D5" s="56"/>
      <c r="E5" s="56"/>
      <c r="F5" s="57"/>
      <c r="G5" s="56"/>
    </row>
    <row r="6" spans="1:7" ht="15" customHeight="1" x14ac:dyDescent="0.2">
      <c r="A6" s="54"/>
      <c r="B6" s="89" t="s">
        <v>121</v>
      </c>
      <c r="C6" s="56"/>
      <c r="D6" s="56"/>
      <c r="E6" s="56"/>
      <c r="F6" s="57"/>
      <c r="G6" s="56"/>
    </row>
    <row r="7" spans="1:7" ht="15" customHeight="1" x14ac:dyDescent="0.2">
      <c r="A7" s="54"/>
      <c r="B7" s="89" t="s">
        <v>122</v>
      </c>
      <c r="C7" s="56"/>
      <c r="D7" s="56"/>
      <c r="E7" s="56"/>
      <c r="F7" s="57"/>
      <c r="G7" s="56"/>
    </row>
    <row r="8" spans="1:7" ht="15" customHeight="1" x14ac:dyDescent="0.2">
      <c r="A8" s="54"/>
      <c r="B8" s="89"/>
      <c r="C8" s="56"/>
      <c r="D8" s="56"/>
      <c r="E8" s="56"/>
      <c r="F8" s="57"/>
      <c r="G8" s="56"/>
    </row>
    <row r="9" spans="1:7" ht="15" customHeight="1" x14ac:dyDescent="0.2">
      <c r="A9" s="102"/>
      <c r="B9" s="104" t="s">
        <v>159</v>
      </c>
      <c r="C9" s="56"/>
      <c r="D9" s="56"/>
      <c r="E9" s="56"/>
      <c r="F9" s="57"/>
      <c r="G9" s="56"/>
    </row>
    <row r="10" spans="1:7" ht="15" customHeight="1" x14ac:dyDescent="0.2">
      <c r="A10" s="103" t="s">
        <v>160</v>
      </c>
      <c r="B10" s="104" t="s">
        <v>166</v>
      </c>
      <c r="C10" s="56"/>
      <c r="D10" s="56"/>
      <c r="E10" s="56"/>
      <c r="F10" s="57"/>
      <c r="G10" s="56"/>
    </row>
    <row r="11" spans="1:7" ht="15" customHeight="1" x14ac:dyDescent="0.2">
      <c r="A11" s="103" t="s">
        <v>160</v>
      </c>
      <c r="B11" s="104" t="s">
        <v>168</v>
      </c>
      <c r="C11" s="56"/>
      <c r="D11" s="56"/>
      <c r="E11" s="56"/>
      <c r="F11" s="57"/>
      <c r="G11" s="56"/>
    </row>
    <row r="12" spans="1:7" ht="15" customHeight="1" x14ac:dyDescent="0.2">
      <c r="A12" s="103"/>
      <c r="B12" s="104" t="s">
        <v>167</v>
      </c>
      <c r="C12" s="56"/>
      <c r="D12" s="56"/>
      <c r="E12" s="56"/>
      <c r="F12" s="57"/>
      <c r="G12" s="56"/>
    </row>
    <row r="13" spans="1:7" ht="15" customHeight="1" x14ac:dyDescent="0.2">
      <c r="A13" s="103" t="s">
        <v>160</v>
      </c>
      <c r="B13" s="104" t="s">
        <v>169</v>
      </c>
      <c r="C13" s="56"/>
      <c r="D13" s="56"/>
      <c r="E13" s="56"/>
      <c r="F13" s="57"/>
      <c r="G13" s="56"/>
    </row>
    <row r="14" spans="1:7" ht="15" customHeight="1" x14ac:dyDescent="0.2">
      <c r="A14" s="103"/>
      <c r="B14" s="104" t="s">
        <v>170</v>
      </c>
      <c r="C14" s="56"/>
      <c r="D14" s="56"/>
      <c r="E14" s="56"/>
      <c r="F14" s="57"/>
      <c r="G14" s="56"/>
    </row>
    <row r="15" spans="1:7" ht="15" customHeight="1" x14ac:dyDescent="0.2">
      <c r="A15" s="103" t="s">
        <v>160</v>
      </c>
      <c r="B15" s="104" t="s">
        <v>161</v>
      </c>
      <c r="C15" s="56"/>
      <c r="D15" s="56"/>
      <c r="E15" s="56"/>
      <c r="F15" s="57"/>
      <c r="G15" s="56"/>
    </row>
    <row r="16" spans="1:7" ht="15" customHeight="1" x14ac:dyDescent="0.2">
      <c r="A16" s="103" t="s">
        <v>160</v>
      </c>
      <c r="B16" s="104" t="s">
        <v>162</v>
      </c>
      <c r="C16" s="56"/>
      <c r="D16" s="56"/>
      <c r="E16" s="56"/>
      <c r="F16" s="57"/>
      <c r="G16" s="56"/>
    </row>
    <row r="17" spans="1:7" ht="15" customHeight="1" x14ac:dyDescent="0.2">
      <c r="A17" s="103" t="s">
        <v>160</v>
      </c>
      <c r="B17" s="104" t="s">
        <v>171</v>
      </c>
      <c r="C17" s="56"/>
      <c r="D17" s="56"/>
      <c r="E17" s="56"/>
      <c r="F17" s="57"/>
      <c r="G17" s="56"/>
    </row>
    <row r="18" spans="1:7" ht="15" customHeight="1" x14ac:dyDescent="0.2">
      <c r="A18" s="103" t="s">
        <v>160</v>
      </c>
      <c r="B18" s="104" t="s">
        <v>163</v>
      </c>
      <c r="C18" s="56"/>
      <c r="D18" s="56"/>
      <c r="E18" s="56"/>
      <c r="F18" s="57"/>
      <c r="G18" s="56"/>
    </row>
    <row r="19" spans="1:7" ht="15" customHeight="1" x14ac:dyDescent="0.2">
      <c r="A19" s="103" t="s">
        <v>160</v>
      </c>
      <c r="B19" s="104" t="s">
        <v>164</v>
      </c>
      <c r="C19" s="56"/>
      <c r="D19" s="56"/>
      <c r="E19" s="56"/>
      <c r="F19" s="57"/>
      <c r="G19" s="56"/>
    </row>
    <row r="20" spans="1:7" ht="15" customHeight="1" x14ac:dyDescent="0.2">
      <c r="A20" s="54"/>
      <c r="B20" s="89"/>
      <c r="C20" s="56"/>
      <c r="D20" s="56"/>
      <c r="E20" s="56"/>
      <c r="F20" s="57"/>
      <c r="G20" s="56"/>
    </row>
    <row r="21" spans="1:7" ht="30" customHeight="1" x14ac:dyDescent="0.2">
      <c r="A21" s="59"/>
      <c r="B21" s="100" t="s">
        <v>9</v>
      </c>
      <c r="C21" s="98"/>
      <c r="D21" s="99" t="s">
        <v>10</v>
      </c>
      <c r="E21" s="99" t="s">
        <v>11</v>
      </c>
      <c r="F21" s="99" t="s">
        <v>148</v>
      </c>
      <c r="G21" s="99" t="s">
        <v>155</v>
      </c>
    </row>
    <row r="22" spans="1:7" ht="15" customHeight="1" x14ac:dyDescent="0.2">
      <c r="A22" s="60"/>
      <c r="B22" s="61"/>
      <c r="C22" s="56"/>
      <c r="D22" s="62"/>
      <c r="E22" s="56"/>
      <c r="F22" s="57"/>
      <c r="G22" s="56"/>
    </row>
    <row r="23" spans="1:7" ht="15" customHeight="1" x14ac:dyDescent="0.25">
      <c r="A23" s="63">
        <v>1</v>
      </c>
      <c r="B23" s="64" t="s">
        <v>153</v>
      </c>
      <c r="C23" s="75"/>
      <c r="D23" s="81"/>
      <c r="E23" s="7"/>
      <c r="F23" s="7"/>
      <c r="G23" s="7"/>
    </row>
    <row r="24" spans="1:7" ht="15" customHeight="1" x14ac:dyDescent="0.25">
      <c r="A24" s="63"/>
      <c r="B24" s="64" t="s">
        <v>190</v>
      </c>
      <c r="C24" s="75"/>
      <c r="D24" s="81"/>
      <c r="E24" s="7"/>
      <c r="F24" s="7"/>
      <c r="G24" s="7"/>
    </row>
    <row r="25" spans="1:7" ht="15" customHeight="1" x14ac:dyDescent="0.2">
      <c r="A25" s="79"/>
      <c r="B25" s="80"/>
      <c r="C25" s="56"/>
      <c r="D25" s="77"/>
      <c r="E25" s="78"/>
      <c r="F25" s="57"/>
      <c r="G25" s="68"/>
    </row>
    <row r="26" spans="1:7" ht="15" customHeight="1" x14ac:dyDescent="0.2">
      <c r="A26" s="79"/>
      <c r="B26" s="64" t="s">
        <v>150</v>
      </c>
      <c r="C26" s="56"/>
      <c r="D26" s="77"/>
      <c r="E26" s="82"/>
      <c r="F26" s="57"/>
      <c r="G26" s="68"/>
    </row>
    <row r="27" spans="1:7" ht="15" customHeight="1" x14ac:dyDescent="0.2">
      <c r="A27" s="79"/>
      <c r="B27" s="64" t="s">
        <v>151</v>
      </c>
      <c r="C27" s="56"/>
      <c r="D27" s="77"/>
      <c r="E27" s="82"/>
      <c r="F27" s="57"/>
      <c r="G27" s="68"/>
    </row>
    <row r="28" spans="1:7" ht="15" customHeight="1" x14ac:dyDescent="0.2">
      <c r="A28" s="79"/>
      <c r="B28" s="33"/>
      <c r="C28" s="56"/>
      <c r="D28" s="77"/>
      <c r="E28" s="82"/>
      <c r="F28" s="57"/>
      <c r="G28" s="68"/>
    </row>
    <row r="29" spans="1:7" ht="15" customHeight="1" x14ac:dyDescent="0.25">
      <c r="A29" s="76" t="s">
        <v>53</v>
      </c>
      <c r="B29" s="74" t="s">
        <v>54</v>
      </c>
      <c r="C29" s="75" t="s">
        <v>55</v>
      </c>
      <c r="D29" s="77" t="s">
        <v>4</v>
      </c>
      <c r="E29" s="78">
        <v>11</v>
      </c>
      <c r="F29" s="33"/>
      <c r="G29" s="68">
        <f>E29*F29</f>
        <v>0</v>
      </c>
    </row>
    <row r="30" spans="1:7" ht="15" customHeight="1" x14ac:dyDescent="0.25">
      <c r="A30" s="76" t="s">
        <v>56</v>
      </c>
      <c r="B30" s="74" t="s">
        <v>57</v>
      </c>
      <c r="C30" s="75" t="s">
        <v>55</v>
      </c>
      <c r="D30" s="77" t="s">
        <v>4</v>
      </c>
      <c r="E30" s="78">
        <v>11</v>
      </c>
      <c r="F30" s="33"/>
      <c r="G30" s="68">
        <f>E30*F30</f>
        <v>0</v>
      </c>
    </row>
    <row r="31" spans="1:7" ht="15" customHeight="1" x14ac:dyDescent="0.25">
      <c r="A31" s="76"/>
      <c r="B31" s="74"/>
      <c r="C31" s="75"/>
      <c r="D31" s="77"/>
      <c r="E31" s="78"/>
      <c r="F31" s="78"/>
      <c r="G31" s="68"/>
    </row>
    <row r="32" spans="1:7" ht="15" customHeight="1" x14ac:dyDescent="0.25">
      <c r="A32" s="63">
        <v>2</v>
      </c>
      <c r="B32" s="64" t="s">
        <v>157</v>
      </c>
      <c r="C32" s="75"/>
      <c r="D32" s="81"/>
      <c r="E32" s="7"/>
      <c r="F32" s="7"/>
      <c r="G32" s="7"/>
    </row>
    <row r="33" spans="1:7" ht="15" customHeight="1" x14ac:dyDescent="0.25">
      <c r="A33" s="63"/>
      <c r="B33" s="64" t="s">
        <v>194</v>
      </c>
      <c r="C33" s="75"/>
      <c r="D33" s="81"/>
      <c r="E33" s="7"/>
      <c r="F33" s="7"/>
      <c r="G33" s="7"/>
    </row>
    <row r="34" spans="1:7" ht="15" customHeight="1" x14ac:dyDescent="0.2">
      <c r="A34" s="79"/>
      <c r="B34" s="80"/>
      <c r="C34" s="56"/>
      <c r="D34" s="77"/>
      <c r="E34" s="78"/>
      <c r="F34" s="57"/>
      <c r="G34" s="68"/>
    </row>
    <row r="35" spans="1:7" ht="15" customHeight="1" x14ac:dyDescent="0.2">
      <c r="A35" s="79"/>
      <c r="B35" s="64" t="s">
        <v>150</v>
      </c>
      <c r="C35" s="56"/>
      <c r="D35" s="77"/>
      <c r="E35" s="82"/>
      <c r="F35" s="57"/>
      <c r="G35" s="68"/>
    </row>
    <row r="36" spans="1:7" ht="15" customHeight="1" x14ac:dyDescent="0.2">
      <c r="A36" s="79"/>
      <c r="B36" s="64" t="s">
        <v>151</v>
      </c>
      <c r="C36" s="56"/>
      <c r="D36" s="77"/>
      <c r="E36" s="82"/>
      <c r="F36" s="57"/>
      <c r="G36" s="68"/>
    </row>
    <row r="37" spans="1:7" ht="15" customHeight="1" x14ac:dyDescent="0.2">
      <c r="A37" s="79"/>
      <c r="B37" s="33"/>
      <c r="C37" s="56"/>
      <c r="D37" s="77"/>
      <c r="E37" s="82"/>
      <c r="F37" s="57"/>
      <c r="G37" s="68"/>
    </row>
    <row r="38" spans="1:7" ht="15" customHeight="1" x14ac:dyDescent="0.25">
      <c r="A38" s="76" t="s">
        <v>53</v>
      </c>
      <c r="B38" s="74" t="s">
        <v>54</v>
      </c>
      <c r="C38" s="75" t="s">
        <v>55</v>
      </c>
      <c r="D38" s="77" t="s">
        <v>4</v>
      </c>
      <c r="E38" s="78">
        <v>6</v>
      </c>
      <c r="F38" s="33"/>
      <c r="G38" s="68">
        <f>E38*F38</f>
        <v>0</v>
      </c>
    </row>
    <row r="39" spans="1:7" ht="15" customHeight="1" x14ac:dyDescent="0.25">
      <c r="A39" s="76" t="s">
        <v>56</v>
      </c>
      <c r="B39" s="74" t="s">
        <v>57</v>
      </c>
      <c r="C39" s="75" t="s">
        <v>55</v>
      </c>
      <c r="D39" s="77" t="s">
        <v>4</v>
      </c>
      <c r="E39" s="78">
        <v>6</v>
      </c>
      <c r="F39" s="33"/>
      <c r="G39" s="68">
        <f>E39*F39</f>
        <v>0</v>
      </c>
    </row>
    <row r="40" spans="1:7" ht="15" customHeight="1" x14ac:dyDescent="0.25">
      <c r="A40" s="76"/>
      <c r="B40" s="74"/>
      <c r="C40" s="75"/>
      <c r="D40" s="77"/>
      <c r="E40" s="78"/>
      <c r="F40" s="78"/>
      <c r="G40" s="68"/>
    </row>
    <row r="41" spans="1:7" ht="31.5" customHeight="1" x14ac:dyDescent="0.2">
      <c r="A41" s="59"/>
      <c r="B41" s="97" t="s">
        <v>183</v>
      </c>
      <c r="C41" s="98"/>
      <c r="D41" s="97" t="s">
        <v>10</v>
      </c>
      <c r="E41" s="97" t="s">
        <v>11</v>
      </c>
      <c r="F41" s="99" t="s">
        <v>148</v>
      </c>
      <c r="G41" s="99" t="s">
        <v>155</v>
      </c>
    </row>
    <row r="42" spans="1:7" ht="15" customHeight="1" x14ac:dyDescent="0.25">
      <c r="A42" s="76"/>
      <c r="B42" s="74"/>
      <c r="C42" s="75"/>
      <c r="D42" s="77"/>
      <c r="E42" s="78"/>
      <c r="F42" s="78"/>
      <c r="G42" s="68"/>
    </row>
    <row r="43" spans="1:7" ht="15" customHeight="1" x14ac:dyDescent="0.25">
      <c r="A43" s="63">
        <v>5</v>
      </c>
      <c r="B43" s="64" t="s">
        <v>172</v>
      </c>
      <c r="C43" s="75"/>
      <c r="D43" s="77" t="s">
        <v>173</v>
      </c>
      <c r="E43" s="78">
        <f>2*SUM(E25:E39)</f>
        <v>68</v>
      </c>
      <c r="F43" s="33"/>
      <c r="G43" s="68">
        <f>E43*F43</f>
        <v>0</v>
      </c>
    </row>
    <row r="44" spans="1:7" ht="15" customHeight="1" x14ac:dyDescent="0.25">
      <c r="A44" s="63"/>
      <c r="B44" s="64"/>
      <c r="C44" s="75"/>
      <c r="D44" s="77"/>
      <c r="E44" s="78"/>
      <c r="F44" s="78"/>
      <c r="G44" s="68"/>
    </row>
    <row r="45" spans="1:7" ht="15" customHeight="1" x14ac:dyDescent="0.25">
      <c r="A45" s="63">
        <v>6</v>
      </c>
      <c r="B45" s="64" t="s">
        <v>174</v>
      </c>
      <c r="C45" s="75"/>
      <c r="D45" s="77" t="s">
        <v>173</v>
      </c>
      <c r="E45" s="78">
        <f>2*SUM(E26:E39)</f>
        <v>68</v>
      </c>
      <c r="F45" s="33"/>
      <c r="G45" s="68">
        <f>E45*F45</f>
        <v>0</v>
      </c>
    </row>
    <row r="46" spans="1:7" ht="15" customHeight="1" x14ac:dyDescent="0.25">
      <c r="A46" s="63"/>
      <c r="B46" s="64"/>
      <c r="C46" s="75"/>
      <c r="D46" s="77"/>
      <c r="E46" s="78"/>
      <c r="F46" s="78"/>
      <c r="G46" s="68"/>
    </row>
    <row r="47" spans="1:7" ht="15" customHeight="1" x14ac:dyDescent="0.25">
      <c r="A47" s="63">
        <v>7</v>
      </c>
      <c r="B47" s="64" t="s">
        <v>175</v>
      </c>
      <c r="C47" s="75"/>
      <c r="D47" s="77" t="s">
        <v>176</v>
      </c>
      <c r="E47" s="78">
        <f>2*SUM(E28:E39)</f>
        <v>68</v>
      </c>
      <c r="F47" s="33"/>
      <c r="G47" s="68">
        <f>E47*F47</f>
        <v>0</v>
      </c>
    </row>
    <row r="48" spans="1:7" ht="15" customHeight="1" x14ac:dyDescent="0.25">
      <c r="A48" s="63"/>
      <c r="B48" s="64"/>
      <c r="C48" s="75"/>
      <c r="D48" s="77"/>
      <c r="E48" s="78"/>
      <c r="F48" s="78"/>
      <c r="G48" s="68"/>
    </row>
    <row r="49" spans="1:7" ht="15" customHeight="1" x14ac:dyDescent="0.25">
      <c r="A49" s="63">
        <v>8</v>
      </c>
      <c r="B49" s="64" t="s">
        <v>177</v>
      </c>
      <c r="C49" s="75"/>
      <c r="D49" s="77" t="s">
        <v>173</v>
      </c>
      <c r="E49" s="78">
        <f>0.5*SUM(E29:E39)</f>
        <v>17</v>
      </c>
      <c r="F49" s="33"/>
      <c r="G49" s="68">
        <f>E49*F49</f>
        <v>0</v>
      </c>
    </row>
    <row r="50" spans="1:7" ht="15" customHeight="1" x14ac:dyDescent="0.25">
      <c r="A50" s="63"/>
      <c r="B50" s="64"/>
      <c r="C50" s="75"/>
      <c r="D50" s="77"/>
      <c r="E50" s="78"/>
      <c r="F50" s="78"/>
      <c r="G50" s="68"/>
    </row>
    <row r="51" spans="1:7" ht="15" customHeight="1" x14ac:dyDescent="0.25">
      <c r="A51" s="63">
        <v>9</v>
      </c>
      <c r="B51" s="64" t="s">
        <v>178</v>
      </c>
      <c r="C51" s="75"/>
      <c r="D51" s="77" t="s">
        <v>176</v>
      </c>
      <c r="E51" s="78">
        <f>3*SUM(E26:E39)</f>
        <v>102</v>
      </c>
      <c r="F51" s="33"/>
      <c r="G51" s="68">
        <f>E51*F51</f>
        <v>0</v>
      </c>
    </row>
    <row r="52" spans="1:7" ht="15" customHeight="1" x14ac:dyDescent="0.25">
      <c r="A52" s="63"/>
      <c r="B52" s="64"/>
      <c r="C52" s="75"/>
      <c r="D52" s="77"/>
      <c r="E52" s="78"/>
      <c r="F52" s="78"/>
      <c r="G52" s="68"/>
    </row>
    <row r="53" spans="1:7" ht="15" customHeight="1" x14ac:dyDescent="0.25">
      <c r="A53" s="63">
        <v>10</v>
      </c>
      <c r="B53" s="64" t="s">
        <v>179</v>
      </c>
      <c r="C53" s="75"/>
    </row>
    <row r="54" spans="1:7" ht="15" customHeight="1" x14ac:dyDescent="0.25">
      <c r="A54" s="63"/>
      <c r="B54" s="64" t="s">
        <v>180</v>
      </c>
      <c r="C54" s="75"/>
      <c r="D54" s="77" t="s">
        <v>176</v>
      </c>
      <c r="E54" s="78">
        <f>4*SUM(E29:E39)</f>
        <v>136</v>
      </c>
      <c r="F54" s="33"/>
      <c r="G54" s="68">
        <f>E54*F54</f>
        <v>0</v>
      </c>
    </row>
    <row r="55" spans="1:7" ht="15" customHeight="1" x14ac:dyDescent="0.25">
      <c r="A55" s="63"/>
      <c r="B55" s="64"/>
      <c r="C55" s="75"/>
      <c r="D55" s="77"/>
      <c r="E55" s="78"/>
      <c r="F55" s="78"/>
      <c r="G55" s="68"/>
    </row>
    <row r="56" spans="1:7" ht="15" customHeight="1" x14ac:dyDescent="0.25">
      <c r="A56" s="63">
        <v>11</v>
      </c>
      <c r="B56" s="64" t="s">
        <v>181</v>
      </c>
      <c r="C56" s="75"/>
    </row>
    <row r="57" spans="1:7" ht="15" customHeight="1" x14ac:dyDescent="0.25">
      <c r="A57" s="63"/>
      <c r="B57" s="64" t="s">
        <v>182</v>
      </c>
      <c r="C57" s="75"/>
      <c r="D57" s="77" t="s">
        <v>176</v>
      </c>
      <c r="E57" s="78">
        <f>4*SUM(E29:E39)</f>
        <v>136</v>
      </c>
      <c r="F57" s="33"/>
      <c r="G57" s="68">
        <f>E57*F57</f>
        <v>0</v>
      </c>
    </row>
    <row r="58" spans="1:7" ht="15" customHeight="1" x14ac:dyDescent="0.25">
      <c r="A58" s="76"/>
      <c r="B58" s="74"/>
      <c r="C58" s="75"/>
      <c r="D58" s="77"/>
      <c r="E58" s="78"/>
      <c r="F58" s="78"/>
      <c r="G58" s="68"/>
    </row>
    <row r="59" spans="1:7" ht="15.75" x14ac:dyDescent="0.25">
      <c r="A59" s="84"/>
      <c r="B59" s="85" t="s">
        <v>65</v>
      </c>
      <c r="C59" s="86"/>
      <c r="D59" s="86"/>
      <c r="E59" s="87"/>
      <c r="F59" s="88"/>
      <c r="G59" s="88">
        <f>SUM(G22:G58)</f>
        <v>0</v>
      </c>
    </row>
  </sheetData>
  <sheetProtection algorithmName="SHA-512" hashValue="SsJg3uj5+djgJsl6W+jB/s5Sq/Q0mCvO2CaIZioTmL2dULzk/BgFNOXOtERx8LE2qaBPNz5bsACjTZudXGKpSQ==" saltValue="TIbcV4TgSDmAZVv4jC6W+Q==" spinCount="100000" sheet="1" selectLockedCells="1"/>
  <conditionalFormatting sqref="B37 F38:F39 F57 F43 F45 F47 F49 F51 F54 B28 F29:F30">
    <cfRule type="expression" dxfId="7" priority="3">
      <formula>B28=""</formula>
    </cfRule>
  </conditionalFormatting>
  <pageMargins left="0.7" right="0.7" top="0.75" bottom="0.75" header="0.3" footer="0.3"/>
  <pageSetup paperSize="9" scale="9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view="pageBreakPreview" topLeftCell="A4" zoomScale="70" zoomScaleNormal="100" zoomScaleSheetLayoutView="70" workbookViewId="0">
      <selection activeCell="B25" sqref="B25"/>
    </sheetView>
  </sheetViews>
  <sheetFormatPr defaultRowHeight="14.25" x14ac:dyDescent="0.2"/>
  <cols>
    <col min="2" max="2" width="37.875" customWidth="1"/>
    <col min="3" max="3" width="3.75" hidden="1" customWidth="1"/>
    <col min="4" max="4" width="5.625" customWidth="1"/>
    <col min="5" max="5" width="10" customWidth="1"/>
    <col min="6" max="6" width="11.375" customWidth="1"/>
    <col min="7" max="7" width="11.5" customWidth="1"/>
  </cols>
  <sheetData>
    <row r="1" spans="1:7" ht="15.75" x14ac:dyDescent="0.25">
      <c r="A1" s="49" t="s">
        <v>75</v>
      </c>
      <c r="B1" s="50" t="s">
        <v>89</v>
      </c>
      <c r="C1" s="51"/>
      <c r="D1" s="51"/>
      <c r="E1" s="51"/>
      <c r="F1" s="52"/>
      <c r="G1" s="53"/>
    </row>
    <row r="2" spans="1:7" ht="77.25" customHeight="1" x14ac:dyDescent="0.2">
      <c r="A2" s="54"/>
      <c r="B2" s="55" t="s">
        <v>165</v>
      </c>
      <c r="C2" s="56"/>
      <c r="D2" s="56"/>
      <c r="E2" s="56"/>
      <c r="F2" s="57"/>
      <c r="G2" s="56"/>
    </row>
    <row r="3" spans="1:7" ht="15" x14ac:dyDescent="0.2">
      <c r="A3" s="54"/>
      <c r="B3" s="55"/>
      <c r="C3" s="56"/>
      <c r="D3" s="56"/>
      <c r="E3" s="56"/>
      <c r="F3" s="57"/>
      <c r="G3" s="56"/>
    </row>
    <row r="4" spans="1:7" ht="15" customHeight="1" x14ac:dyDescent="0.2">
      <c r="A4" s="54"/>
      <c r="B4" s="89" t="s">
        <v>123</v>
      </c>
      <c r="C4" s="56"/>
      <c r="D4" s="56"/>
      <c r="E4" s="56"/>
      <c r="F4" s="57"/>
      <c r="G4" s="56"/>
    </row>
    <row r="5" spans="1:7" ht="15" customHeight="1" x14ac:dyDescent="0.2">
      <c r="A5" s="54"/>
      <c r="B5" s="89"/>
      <c r="C5" s="56"/>
      <c r="D5" s="56"/>
      <c r="E5" s="56"/>
      <c r="F5" s="57"/>
      <c r="G5" s="56"/>
    </row>
    <row r="6" spans="1:7" ht="15" customHeight="1" x14ac:dyDescent="0.2">
      <c r="A6" s="102"/>
      <c r="B6" s="104" t="s">
        <v>159</v>
      </c>
      <c r="C6" s="56"/>
      <c r="D6" s="56"/>
      <c r="E6" s="56"/>
      <c r="F6" s="57"/>
      <c r="G6" s="56"/>
    </row>
    <row r="7" spans="1:7" ht="15" customHeight="1" x14ac:dyDescent="0.2">
      <c r="A7" s="103" t="s">
        <v>160</v>
      </c>
      <c r="B7" s="104" t="s">
        <v>166</v>
      </c>
      <c r="C7" s="56"/>
      <c r="D7" s="56"/>
      <c r="E7" s="56"/>
      <c r="F7" s="57"/>
      <c r="G7" s="56"/>
    </row>
    <row r="8" spans="1:7" ht="15" customHeight="1" x14ac:dyDescent="0.2">
      <c r="A8" s="103" t="s">
        <v>160</v>
      </c>
      <c r="B8" s="104" t="s">
        <v>168</v>
      </c>
      <c r="C8" s="56"/>
      <c r="D8" s="56"/>
      <c r="E8" s="56"/>
      <c r="F8" s="57"/>
      <c r="G8" s="56"/>
    </row>
    <row r="9" spans="1:7" ht="15" customHeight="1" x14ac:dyDescent="0.2">
      <c r="A9" s="103"/>
      <c r="B9" s="104" t="s">
        <v>167</v>
      </c>
      <c r="C9" s="56"/>
      <c r="D9" s="56"/>
      <c r="E9" s="56"/>
      <c r="F9" s="57"/>
      <c r="G9" s="56"/>
    </row>
    <row r="10" spans="1:7" ht="15" customHeight="1" x14ac:dyDescent="0.2">
      <c r="A10" s="103" t="s">
        <v>160</v>
      </c>
      <c r="B10" s="104" t="s">
        <v>169</v>
      </c>
      <c r="C10" s="56"/>
      <c r="D10" s="56"/>
      <c r="E10" s="56"/>
      <c r="F10" s="57"/>
      <c r="G10" s="56"/>
    </row>
    <row r="11" spans="1:7" ht="15" customHeight="1" x14ac:dyDescent="0.2">
      <c r="A11" s="103"/>
      <c r="B11" s="104" t="s">
        <v>170</v>
      </c>
      <c r="C11" s="56"/>
      <c r="D11" s="56"/>
      <c r="E11" s="56"/>
      <c r="F11" s="57"/>
      <c r="G11" s="56"/>
    </row>
    <row r="12" spans="1:7" ht="15" customHeight="1" x14ac:dyDescent="0.2">
      <c r="A12" s="103" t="s">
        <v>160</v>
      </c>
      <c r="B12" s="104" t="s">
        <v>161</v>
      </c>
      <c r="C12" s="56"/>
      <c r="D12" s="56"/>
      <c r="E12" s="56"/>
      <c r="F12" s="57"/>
      <c r="G12" s="56"/>
    </row>
    <row r="13" spans="1:7" ht="15" customHeight="1" x14ac:dyDescent="0.2">
      <c r="A13" s="103" t="s">
        <v>160</v>
      </c>
      <c r="B13" s="104" t="s">
        <v>162</v>
      </c>
      <c r="C13" s="56"/>
      <c r="D13" s="56"/>
      <c r="E13" s="56"/>
      <c r="F13" s="57"/>
      <c r="G13" s="56"/>
    </row>
    <row r="14" spans="1:7" ht="15" customHeight="1" x14ac:dyDescent="0.2">
      <c r="A14" s="103" t="s">
        <v>160</v>
      </c>
      <c r="B14" s="104" t="s">
        <v>171</v>
      </c>
      <c r="C14" s="56"/>
      <c r="D14" s="56"/>
      <c r="E14" s="56"/>
      <c r="F14" s="57"/>
      <c r="G14" s="56"/>
    </row>
    <row r="15" spans="1:7" ht="15" customHeight="1" x14ac:dyDescent="0.2">
      <c r="A15" s="103" t="s">
        <v>160</v>
      </c>
      <c r="B15" s="104" t="s">
        <v>163</v>
      </c>
      <c r="C15" s="56"/>
      <c r="D15" s="56"/>
      <c r="E15" s="56"/>
      <c r="F15" s="57"/>
      <c r="G15" s="56"/>
    </row>
    <row r="16" spans="1:7" ht="15" customHeight="1" x14ac:dyDescent="0.2">
      <c r="A16" s="103" t="s">
        <v>160</v>
      </c>
      <c r="B16" s="104" t="s">
        <v>164</v>
      </c>
      <c r="C16" s="56"/>
      <c r="D16" s="56"/>
      <c r="E16" s="56"/>
      <c r="F16" s="57"/>
      <c r="G16" s="56"/>
    </row>
    <row r="17" spans="1:7" ht="15" customHeight="1" x14ac:dyDescent="0.2">
      <c r="A17" s="54"/>
      <c r="B17" s="58"/>
      <c r="C17" s="56"/>
      <c r="D17" s="56"/>
      <c r="E17" s="56"/>
      <c r="F17" s="57"/>
      <c r="G17" s="56"/>
    </row>
    <row r="18" spans="1:7" ht="26.25" customHeight="1" x14ac:dyDescent="0.2">
      <c r="A18" s="59"/>
      <c r="B18" s="100" t="s">
        <v>9</v>
      </c>
      <c r="C18" s="101"/>
      <c r="D18" s="99" t="s">
        <v>10</v>
      </c>
      <c r="E18" s="99" t="s">
        <v>11</v>
      </c>
      <c r="F18" s="99" t="s">
        <v>148</v>
      </c>
      <c r="G18" s="99" t="s">
        <v>156</v>
      </c>
    </row>
    <row r="19" spans="1:7" ht="15" customHeight="1" x14ac:dyDescent="0.2">
      <c r="A19" s="60"/>
      <c r="B19" s="61"/>
      <c r="C19" s="56"/>
      <c r="D19" s="62"/>
      <c r="E19" s="56"/>
      <c r="F19" s="57"/>
      <c r="G19" s="56"/>
    </row>
    <row r="20" spans="1:7" ht="15" customHeight="1" x14ac:dyDescent="0.25">
      <c r="A20" s="63">
        <v>1</v>
      </c>
      <c r="B20" s="64" t="s">
        <v>152</v>
      </c>
      <c r="C20" s="75"/>
      <c r="D20" s="81"/>
      <c r="E20" s="7"/>
      <c r="F20" s="7"/>
      <c r="G20" s="7"/>
    </row>
    <row r="21" spans="1:7" ht="15" customHeight="1" x14ac:dyDescent="0.25">
      <c r="A21" s="63"/>
      <c r="B21" s="64" t="s">
        <v>191</v>
      </c>
      <c r="C21" s="75"/>
      <c r="D21" s="81"/>
      <c r="E21" s="7"/>
      <c r="F21" s="7"/>
      <c r="G21" s="7"/>
    </row>
    <row r="22" spans="1:7" ht="15" customHeight="1" x14ac:dyDescent="0.2">
      <c r="A22" s="79"/>
      <c r="B22" s="80"/>
      <c r="C22" s="56"/>
      <c r="D22" s="77"/>
      <c r="E22" s="78"/>
      <c r="F22" s="57"/>
      <c r="G22" s="68"/>
    </row>
    <row r="23" spans="1:7" ht="15" customHeight="1" x14ac:dyDescent="0.2">
      <c r="A23" s="79"/>
      <c r="B23" s="64" t="s">
        <v>150</v>
      </c>
      <c r="C23" s="56"/>
      <c r="D23" s="77"/>
      <c r="E23" s="82"/>
      <c r="F23" s="57"/>
      <c r="G23" s="68"/>
    </row>
    <row r="24" spans="1:7" ht="15" customHeight="1" x14ac:dyDescent="0.2">
      <c r="A24" s="79"/>
      <c r="B24" s="64" t="s">
        <v>151</v>
      </c>
      <c r="C24" s="56"/>
      <c r="D24" s="77"/>
      <c r="E24" s="82"/>
      <c r="F24" s="57"/>
      <c r="G24" s="68"/>
    </row>
    <row r="25" spans="1:7" ht="15" customHeight="1" x14ac:dyDescent="0.2">
      <c r="A25" s="79"/>
      <c r="B25" s="33"/>
      <c r="C25" s="56"/>
      <c r="D25" s="77"/>
      <c r="E25" s="82"/>
      <c r="F25" s="57"/>
      <c r="G25" s="68"/>
    </row>
    <row r="26" spans="1:7" ht="15" customHeight="1" x14ac:dyDescent="0.25">
      <c r="A26" s="76" t="s">
        <v>53</v>
      </c>
      <c r="B26" s="74" t="s">
        <v>54</v>
      </c>
      <c r="C26" s="75" t="s">
        <v>55</v>
      </c>
      <c r="D26" s="77" t="s">
        <v>4</v>
      </c>
      <c r="E26" s="78">
        <v>3</v>
      </c>
      <c r="F26" s="33"/>
      <c r="G26" s="68">
        <f>E26*F26</f>
        <v>0</v>
      </c>
    </row>
    <row r="27" spans="1:7" ht="15" customHeight="1" x14ac:dyDescent="0.25">
      <c r="A27" s="76" t="s">
        <v>56</v>
      </c>
      <c r="B27" s="74" t="s">
        <v>57</v>
      </c>
      <c r="C27" s="75" t="s">
        <v>55</v>
      </c>
      <c r="D27" s="77" t="s">
        <v>4</v>
      </c>
      <c r="E27" s="78">
        <v>3</v>
      </c>
      <c r="F27" s="33"/>
      <c r="G27" s="68">
        <f>E27*F27</f>
        <v>0</v>
      </c>
    </row>
    <row r="28" spans="1:7" ht="15" customHeight="1" x14ac:dyDescent="0.25">
      <c r="A28" s="69"/>
      <c r="B28" s="83"/>
      <c r="C28" s="65"/>
      <c r="D28" s="66"/>
      <c r="E28" s="82"/>
      <c r="F28" s="73"/>
      <c r="G28" s="68"/>
    </row>
    <row r="29" spans="1:7" ht="15" customHeight="1" x14ac:dyDescent="0.25">
      <c r="A29" s="63">
        <v>2</v>
      </c>
      <c r="B29" s="64" t="s">
        <v>153</v>
      </c>
      <c r="C29" s="75"/>
      <c r="D29" s="81"/>
      <c r="E29" s="7"/>
      <c r="F29" s="7"/>
      <c r="G29" s="7"/>
    </row>
    <row r="30" spans="1:7" ht="15" customHeight="1" x14ac:dyDescent="0.25">
      <c r="A30" s="63"/>
      <c r="B30" s="64" t="s">
        <v>185</v>
      </c>
      <c r="C30" s="75"/>
      <c r="D30" s="81"/>
      <c r="E30" s="7"/>
      <c r="F30" s="7"/>
      <c r="G30" s="7"/>
    </row>
    <row r="31" spans="1:7" ht="15" customHeight="1" x14ac:dyDescent="0.2">
      <c r="A31" s="79"/>
      <c r="B31" s="80"/>
      <c r="C31" s="56"/>
      <c r="D31" s="77"/>
      <c r="E31" s="78"/>
      <c r="F31" s="57"/>
      <c r="G31" s="68"/>
    </row>
    <row r="32" spans="1:7" ht="15" customHeight="1" x14ac:dyDescent="0.2">
      <c r="A32" s="79"/>
      <c r="B32" s="64" t="s">
        <v>150</v>
      </c>
      <c r="C32" s="56"/>
      <c r="D32" s="77"/>
      <c r="E32" s="82"/>
      <c r="F32" s="57"/>
      <c r="G32" s="68"/>
    </row>
    <row r="33" spans="1:7" ht="15" customHeight="1" x14ac:dyDescent="0.2">
      <c r="A33" s="79"/>
      <c r="B33" s="64" t="s">
        <v>151</v>
      </c>
      <c r="C33" s="56"/>
      <c r="D33" s="77"/>
      <c r="E33" s="82"/>
      <c r="F33" s="57"/>
      <c r="G33" s="68"/>
    </row>
    <row r="34" spans="1:7" ht="15" customHeight="1" x14ac:dyDescent="0.2">
      <c r="A34" s="79"/>
      <c r="B34" s="33"/>
      <c r="C34" s="56"/>
      <c r="D34" s="77"/>
      <c r="E34" s="82"/>
      <c r="F34" s="57"/>
      <c r="G34" s="68"/>
    </row>
    <row r="35" spans="1:7" ht="15" customHeight="1" x14ac:dyDescent="0.25">
      <c r="A35" s="76" t="s">
        <v>53</v>
      </c>
      <c r="B35" s="74" t="s">
        <v>54</v>
      </c>
      <c r="C35" s="75" t="s">
        <v>55</v>
      </c>
      <c r="D35" s="77" t="s">
        <v>4</v>
      </c>
      <c r="E35" s="78">
        <v>1</v>
      </c>
      <c r="F35" s="33"/>
      <c r="G35" s="68">
        <f>E35*F35</f>
        <v>0</v>
      </c>
    </row>
    <row r="36" spans="1:7" ht="15" customHeight="1" x14ac:dyDescent="0.25">
      <c r="A36" s="76" t="s">
        <v>56</v>
      </c>
      <c r="B36" s="74" t="s">
        <v>57</v>
      </c>
      <c r="C36" s="75" t="s">
        <v>55</v>
      </c>
      <c r="D36" s="77" t="s">
        <v>4</v>
      </c>
      <c r="E36" s="78">
        <v>1</v>
      </c>
      <c r="F36" s="33"/>
      <c r="G36" s="68">
        <f>E36*F36</f>
        <v>0</v>
      </c>
    </row>
    <row r="37" spans="1:7" ht="15" customHeight="1" x14ac:dyDescent="0.25">
      <c r="A37" s="76"/>
      <c r="B37" s="74"/>
      <c r="C37" s="75"/>
      <c r="D37" s="77"/>
      <c r="E37" s="78"/>
      <c r="F37" s="78"/>
      <c r="G37" s="68"/>
    </row>
    <row r="38" spans="1:7" ht="15" customHeight="1" x14ac:dyDescent="0.25">
      <c r="A38" s="63">
        <v>3</v>
      </c>
      <c r="B38" s="64" t="s">
        <v>154</v>
      </c>
      <c r="C38" s="75"/>
      <c r="D38" s="81"/>
      <c r="E38" s="7"/>
      <c r="F38" s="7"/>
      <c r="G38" s="7"/>
    </row>
    <row r="39" spans="1:7" ht="15" customHeight="1" x14ac:dyDescent="0.25">
      <c r="A39" s="63"/>
      <c r="B39" s="64" t="s">
        <v>192</v>
      </c>
      <c r="C39" s="75"/>
      <c r="D39" s="81"/>
      <c r="E39" s="7"/>
      <c r="F39" s="7"/>
      <c r="G39" s="7"/>
    </row>
    <row r="40" spans="1:7" ht="15" customHeight="1" x14ac:dyDescent="0.2">
      <c r="A40" s="79"/>
      <c r="B40" s="80"/>
      <c r="C40" s="56"/>
      <c r="D40" s="77"/>
      <c r="E40" s="78"/>
      <c r="F40" s="57"/>
      <c r="G40" s="68"/>
    </row>
    <row r="41" spans="1:7" ht="15" customHeight="1" x14ac:dyDescent="0.2">
      <c r="A41" s="79"/>
      <c r="B41" s="64" t="s">
        <v>150</v>
      </c>
      <c r="C41" s="56"/>
      <c r="D41" s="77"/>
      <c r="E41" s="82"/>
      <c r="F41" s="57"/>
      <c r="G41" s="68"/>
    </row>
    <row r="42" spans="1:7" ht="15" customHeight="1" x14ac:dyDescent="0.2">
      <c r="A42" s="79"/>
      <c r="B42" s="64" t="s">
        <v>151</v>
      </c>
      <c r="C42" s="56"/>
      <c r="D42" s="77"/>
      <c r="E42" s="82"/>
      <c r="F42" s="57"/>
      <c r="G42" s="68"/>
    </row>
    <row r="43" spans="1:7" ht="15" customHeight="1" x14ac:dyDescent="0.2">
      <c r="A43" s="79"/>
      <c r="B43" s="33"/>
      <c r="C43" s="56"/>
      <c r="D43" s="77"/>
      <c r="E43" s="82"/>
      <c r="F43" s="57"/>
      <c r="G43" s="68"/>
    </row>
    <row r="44" spans="1:7" ht="15" customHeight="1" x14ac:dyDescent="0.25">
      <c r="A44" s="76" t="s">
        <v>53</v>
      </c>
      <c r="B44" s="74" t="s">
        <v>54</v>
      </c>
      <c r="C44" s="75" t="s">
        <v>55</v>
      </c>
      <c r="D44" s="77" t="s">
        <v>4</v>
      </c>
      <c r="E44" s="78">
        <v>4</v>
      </c>
      <c r="F44" s="33"/>
      <c r="G44" s="68">
        <f>E44*F44</f>
        <v>0</v>
      </c>
    </row>
    <row r="45" spans="1:7" ht="15" customHeight="1" x14ac:dyDescent="0.25">
      <c r="A45" s="76" t="s">
        <v>56</v>
      </c>
      <c r="B45" s="74" t="s">
        <v>57</v>
      </c>
      <c r="C45" s="75" t="s">
        <v>55</v>
      </c>
      <c r="D45" s="77" t="s">
        <v>4</v>
      </c>
      <c r="E45" s="78">
        <v>4</v>
      </c>
      <c r="F45" s="33"/>
      <c r="G45" s="68">
        <f>E45*F45</f>
        <v>0</v>
      </c>
    </row>
    <row r="46" spans="1:7" ht="15" customHeight="1" x14ac:dyDescent="0.25">
      <c r="A46" s="76"/>
      <c r="B46" s="74"/>
      <c r="C46" s="75"/>
      <c r="D46" s="77"/>
      <c r="E46" s="78"/>
      <c r="F46" s="78"/>
      <c r="G46" s="68"/>
    </row>
    <row r="47" spans="1:7" ht="30" customHeight="1" x14ac:dyDescent="0.2">
      <c r="A47" s="59"/>
      <c r="B47" s="97" t="s">
        <v>183</v>
      </c>
      <c r="C47" s="98"/>
      <c r="D47" s="97" t="s">
        <v>10</v>
      </c>
      <c r="E47" s="99" t="s">
        <v>11</v>
      </c>
      <c r="F47" s="99" t="s">
        <v>148</v>
      </c>
      <c r="G47" s="99" t="s">
        <v>155</v>
      </c>
    </row>
    <row r="48" spans="1:7" ht="15" customHeight="1" x14ac:dyDescent="0.25">
      <c r="A48" s="76"/>
      <c r="B48" s="74"/>
      <c r="C48" s="75"/>
      <c r="D48" s="77"/>
      <c r="E48" s="78"/>
      <c r="F48" s="78"/>
      <c r="G48" s="68"/>
    </row>
    <row r="49" spans="1:7" ht="15" customHeight="1" x14ac:dyDescent="0.25">
      <c r="A49" s="63">
        <v>5</v>
      </c>
      <c r="B49" s="64" t="s">
        <v>172</v>
      </c>
      <c r="C49" s="75"/>
      <c r="D49" s="77" t="s">
        <v>173</v>
      </c>
      <c r="E49" s="78">
        <f>2*SUM(E26:E45)</f>
        <v>32</v>
      </c>
      <c r="F49" s="33"/>
      <c r="G49" s="68">
        <f>E49*F49</f>
        <v>0</v>
      </c>
    </row>
    <row r="50" spans="1:7" ht="15" customHeight="1" x14ac:dyDescent="0.25">
      <c r="A50" s="63"/>
      <c r="B50" s="64"/>
      <c r="C50" s="75"/>
      <c r="D50" s="77"/>
      <c r="E50" s="78"/>
      <c r="F50" s="78"/>
      <c r="G50" s="68"/>
    </row>
    <row r="51" spans="1:7" ht="15" customHeight="1" x14ac:dyDescent="0.25">
      <c r="A51" s="63">
        <v>6</v>
      </c>
      <c r="B51" s="64" t="s">
        <v>174</v>
      </c>
      <c r="C51" s="75"/>
      <c r="D51" s="77" t="s">
        <v>173</v>
      </c>
      <c r="E51" s="78">
        <f>2*SUM(E26:E45)</f>
        <v>32</v>
      </c>
      <c r="F51" s="33"/>
      <c r="G51" s="68">
        <f>E51*F51</f>
        <v>0</v>
      </c>
    </row>
    <row r="52" spans="1:7" ht="15" customHeight="1" x14ac:dyDescent="0.25">
      <c r="A52" s="63"/>
      <c r="B52" s="64"/>
      <c r="C52" s="75"/>
      <c r="D52" s="77"/>
      <c r="E52" s="78"/>
      <c r="F52" s="78"/>
      <c r="G52" s="68"/>
    </row>
    <row r="53" spans="1:7" ht="15" customHeight="1" x14ac:dyDescent="0.25">
      <c r="A53" s="63">
        <v>7</v>
      </c>
      <c r="B53" s="64" t="s">
        <v>175</v>
      </c>
      <c r="C53" s="75"/>
      <c r="D53" s="77" t="s">
        <v>176</v>
      </c>
      <c r="E53" s="78">
        <f>2*SUM(E35:E45)</f>
        <v>20</v>
      </c>
      <c r="F53" s="33"/>
      <c r="G53" s="68">
        <f>E53*F53</f>
        <v>0</v>
      </c>
    </row>
    <row r="54" spans="1:7" ht="15" customHeight="1" x14ac:dyDescent="0.25">
      <c r="A54" s="63"/>
      <c r="B54" s="64"/>
      <c r="C54" s="75"/>
      <c r="D54" s="77"/>
      <c r="E54" s="78"/>
      <c r="F54" s="78"/>
      <c r="G54" s="68"/>
    </row>
    <row r="55" spans="1:7" ht="15" customHeight="1" x14ac:dyDescent="0.25">
      <c r="A55" s="63">
        <v>8</v>
      </c>
      <c r="B55" s="64" t="s">
        <v>177</v>
      </c>
      <c r="C55" s="75"/>
      <c r="D55" s="77" t="s">
        <v>173</v>
      </c>
      <c r="E55" s="78">
        <f>0.5*SUM(E26:E45)</f>
        <v>8</v>
      </c>
      <c r="F55" s="33"/>
      <c r="G55" s="68">
        <f>E55*F55</f>
        <v>0</v>
      </c>
    </row>
    <row r="56" spans="1:7" ht="15" customHeight="1" x14ac:dyDescent="0.25">
      <c r="A56" s="63"/>
      <c r="B56" s="64"/>
      <c r="C56" s="75"/>
      <c r="D56" s="77"/>
      <c r="E56" s="78"/>
      <c r="F56" s="78"/>
      <c r="G56" s="68"/>
    </row>
    <row r="57" spans="1:7" ht="15" customHeight="1" x14ac:dyDescent="0.25">
      <c r="A57" s="63">
        <v>9</v>
      </c>
      <c r="B57" s="64" t="s">
        <v>178</v>
      </c>
      <c r="C57" s="75"/>
      <c r="D57" s="77" t="s">
        <v>176</v>
      </c>
      <c r="E57" s="78">
        <f>3*SUM(E26:E45)</f>
        <v>48</v>
      </c>
      <c r="F57" s="33"/>
      <c r="G57" s="68">
        <f>E57*F57</f>
        <v>0</v>
      </c>
    </row>
    <row r="58" spans="1:7" ht="15" customHeight="1" x14ac:dyDescent="0.25">
      <c r="A58" s="63"/>
      <c r="B58" s="64"/>
      <c r="C58" s="75"/>
      <c r="D58" s="77"/>
      <c r="E58" s="78"/>
      <c r="F58" s="78"/>
      <c r="G58" s="68"/>
    </row>
    <row r="59" spans="1:7" ht="15" customHeight="1" x14ac:dyDescent="0.25">
      <c r="A59" s="63">
        <v>10</v>
      </c>
      <c r="B59" s="64" t="s">
        <v>179</v>
      </c>
      <c r="C59" s="75"/>
    </row>
    <row r="60" spans="1:7" ht="15" customHeight="1" x14ac:dyDescent="0.25">
      <c r="A60" s="63"/>
      <c r="B60" s="64" t="s">
        <v>180</v>
      </c>
      <c r="C60" s="75"/>
      <c r="D60" s="77" t="s">
        <v>176</v>
      </c>
      <c r="E60" s="78">
        <f>4*SUM(E26:E45)</f>
        <v>64</v>
      </c>
      <c r="F60" s="33"/>
      <c r="G60" s="68">
        <f>E60*F60</f>
        <v>0</v>
      </c>
    </row>
    <row r="61" spans="1:7" ht="15" customHeight="1" x14ac:dyDescent="0.25">
      <c r="A61" s="63"/>
      <c r="B61" s="64"/>
      <c r="C61" s="75"/>
      <c r="D61" s="77"/>
      <c r="E61" s="78"/>
      <c r="F61" s="78"/>
      <c r="G61" s="68"/>
    </row>
    <row r="62" spans="1:7" ht="15" customHeight="1" x14ac:dyDescent="0.25">
      <c r="A62" s="63">
        <v>11</v>
      </c>
      <c r="B62" s="64" t="s">
        <v>181</v>
      </c>
      <c r="C62" s="75"/>
    </row>
    <row r="63" spans="1:7" ht="15" customHeight="1" x14ac:dyDescent="0.25">
      <c r="A63" s="63"/>
      <c r="B63" s="64" t="s">
        <v>182</v>
      </c>
      <c r="C63" s="75"/>
      <c r="D63" s="77" t="s">
        <v>176</v>
      </c>
      <c r="E63" s="78">
        <f>4*SUM(E26:E45)</f>
        <v>64</v>
      </c>
      <c r="F63" s="33"/>
      <c r="G63" s="68">
        <f>E63*F63</f>
        <v>0</v>
      </c>
    </row>
    <row r="64" spans="1:7" ht="15" customHeight="1" x14ac:dyDescent="0.25">
      <c r="A64" s="76"/>
      <c r="B64" s="74"/>
      <c r="C64" s="75"/>
      <c r="D64" s="77"/>
      <c r="E64" s="78"/>
      <c r="F64" s="78"/>
      <c r="G64" s="68"/>
    </row>
    <row r="65" spans="1:7" ht="15.75" x14ac:dyDescent="0.25">
      <c r="A65" s="84"/>
      <c r="B65" s="85" t="s">
        <v>65</v>
      </c>
      <c r="C65" s="86"/>
      <c r="D65" s="86"/>
      <c r="E65" s="87"/>
      <c r="F65" s="88"/>
      <c r="G65" s="88">
        <f>SUM(G19:G64)</f>
        <v>0</v>
      </c>
    </row>
  </sheetData>
  <sheetProtection algorithmName="SHA-512" hashValue="acYgnjeqcvitSGGlJcnFM5ArKA3SG7p4UMUBGvR4NS5yq8ZuQKrU8qDrC74ElGyt525wEChPR86vuu+2XYrZRA==" saltValue="zAGHkfrFdaXHTJcVl0kTUw==" spinCount="100000" sheet="1" selectLockedCells="1"/>
  <conditionalFormatting sqref="B43 F44:F45 F63 F49 F51 F53 F55 F57 F60 B34 F35:F36 F26:F27 B25">
    <cfRule type="expression" dxfId="6" priority="3">
      <formula>B25=""</formula>
    </cfRule>
  </conditionalFormatting>
  <pageMargins left="0.7" right="0.7" top="0.75" bottom="0.75" header="0.3" footer="0.3"/>
  <pageSetup paperSize="9" scale="9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"/>
  <sheetViews>
    <sheetView view="pageBreakPreview" topLeftCell="A16" zoomScale="70" zoomScaleNormal="100" zoomScaleSheetLayoutView="70" workbookViewId="0">
      <selection activeCell="B29" sqref="B29"/>
    </sheetView>
  </sheetViews>
  <sheetFormatPr defaultRowHeight="14.25" x14ac:dyDescent="0.2"/>
  <cols>
    <col min="2" max="2" width="37.875" customWidth="1"/>
    <col min="3" max="3" width="3.75" hidden="1" customWidth="1"/>
    <col min="4" max="4" width="5.625" customWidth="1"/>
    <col min="5" max="5" width="10.875" customWidth="1"/>
    <col min="6" max="6" width="10.625" customWidth="1"/>
    <col min="7" max="7" width="10.25" customWidth="1"/>
  </cols>
  <sheetData>
    <row r="1" spans="1:7" ht="15.75" x14ac:dyDescent="0.25">
      <c r="A1" s="49" t="s">
        <v>76</v>
      </c>
      <c r="B1" s="50" t="s">
        <v>90</v>
      </c>
      <c r="C1" s="51"/>
      <c r="D1" s="51"/>
      <c r="E1" s="51"/>
      <c r="F1" s="52"/>
      <c r="G1" s="53"/>
    </row>
    <row r="2" spans="1:7" ht="78" customHeight="1" x14ac:dyDescent="0.2">
      <c r="A2" s="54"/>
      <c r="B2" s="55" t="s">
        <v>165</v>
      </c>
      <c r="C2" s="56"/>
      <c r="D2" s="56"/>
      <c r="E2" s="56"/>
      <c r="F2" s="57"/>
      <c r="G2" s="56"/>
    </row>
    <row r="3" spans="1:7" ht="15" x14ac:dyDescent="0.2">
      <c r="A3" s="54"/>
      <c r="B3" s="55"/>
      <c r="C3" s="56"/>
      <c r="D3" s="56"/>
      <c r="E3" s="56"/>
      <c r="F3" s="57"/>
      <c r="G3" s="56"/>
    </row>
    <row r="4" spans="1:7" ht="15" customHeight="1" x14ac:dyDescent="0.2">
      <c r="A4" s="54"/>
      <c r="B4" s="89" t="s">
        <v>97</v>
      </c>
      <c r="C4" s="56"/>
      <c r="D4" s="56"/>
      <c r="E4" s="56"/>
      <c r="F4" s="57"/>
      <c r="G4" s="56"/>
    </row>
    <row r="5" spans="1:7" ht="15" customHeight="1" x14ac:dyDescent="0.2">
      <c r="A5" s="54"/>
      <c r="B5" s="89" t="s">
        <v>124</v>
      </c>
      <c r="C5" s="56"/>
      <c r="D5" s="56"/>
      <c r="E5" s="56"/>
      <c r="F5" s="57"/>
      <c r="G5" s="56"/>
    </row>
    <row r="6" spans="1:7" ht="15" customHeight="1" x14ac:dyDescent="0.2">
      <c r="A6" s="54"/>
      <c r="B6" s="89" t="s">
        <v>144</v>
      </c>
      <c r="C6" s="56"/>
      <c r="D6" s="56"/>
      <c r="E6" s="56"/>
      <c r="F6" s="57"/>
      <c r="G6" s="56"/>
    </row>
    <row r="7" spans="1:7" ht="15" customHeight="1" x14ac:dyDescent="0.2">
      <c r="A7" s="54"/>
      <c r="B7" s="89" t="s">
        <v>125</v>
      </c>
      <c r="C7" s="56"/>
      <c r="D7" s="56"/>
      <c r="E7" s="56"/>
      <c r="F7" s="57"/>
      <c r="G7" s="56"/>
    </row>
    <row r="8" spans="1:7" ht="15" customHeight="1" x14ac:dyDescent="0.2">
      <c r="A8" s="54"/>
      <c r="B8" s="89" t="s">
        <v>184</v>
      </c>
      <c r="C8" s="56"/>
      <c r="D8" s="56"/>
      <c r="E8" s="56"/>
      <c r="F8" s="57"/>
      <c r="G8" s="56"/>
    </row>
    <row r="9" spans="1:7" ht="15" customHeight="1" x14ac:dyDescent="0.2">
      <c r="A9" s="54"/>
      <c r="B9" s="89"/>
      <c r="C9" s="56"/>
      <c r="D9" s="56"/>
      <c r="E9" s="56"/>
      <c r="F9" s="57"/>
      <c r="G9" s="56"/>
    </row>
    <row r="10" spans="1:7" ht="15" customHeight="1" x14ac:dyDescent="0.2">
      <c r="A10" s="102"/>
      <c r="B10" s="104" t="s">
        <v>159</v>
      </c>
      <c r="C10" s="56"/>
      <c r="D10" s="56"/>
      <c r="E10" s="56"/>
      <c r="F10" s="57"/>
      <c r="G10" s="56"/>
    </row>
    <row r="11" spans="1:7" ht="15" customHeight="1" x14ac:dyDescent="0.2">
      <c r="A11" s="103" t="s">
        <v>160</v>
      </c>
      <c r="B11" s="104" t="s">
        <v>166</v>
      </c>
      <c r="C11" s="56"/>
      <c r="D11" s="56"/>
      <c r="E11" s="56"/>
      <c r="F11" s="57"/>
      <c r="G11" s="56"/>
    </row>
    <row r="12" spans="1:7" ht="15" customHeight="1" x14ac:dyDescent="0.2">
      <c r="A12" s="103" t="s">
        <v>160</v>
      </c>
      <c r="B12" s="104" t="s">
        <v>168</v>
      </c>
      <c r="C12" s="56"/>
      <c r="D12" s="56"/>
      <c r="E12" s="56"/>
      <c r="F12" s="57"/>
      <c r="G12" s="56"/>
    </row>
    <row r="13" spans="1:7" ht="15" customHeight="1" x14ac:dyDescent="0.2">
      <c r="A13" s="103"/>
      <c r="B13" s="104" t="s">
        <v>167</v>
      </c>
      <c r="C13" s="56"/>
      <c r="D13" s="56"/>
      <c r="E13" s="56"/>
      <c r="F13" s="57"/>
      <c r="G13" s="56"/>
    </row>
    <row r="14" spans="1:7" ht="15" customHeight="1" x14ac:dyDescent="0.2">
      <c r="A14" s="103" t="s">
        <v>160</v>
      </c>
      <c r="B14" s="104" t="s">
        <v>169</v>
      </c>
      <c r="C14" s="56"/>
      <c r="D14" s="56"/>
      <c r="E14" s="56"/>
      <c r="F14" s="57"/>
      <c r="G14" s="56"/>
    </row>
    <row r="15" spans="1:7" ht="15" customHeight="1" x14ac:dyDescent="0.2">
      <c r="A15" s="103"/>
      <c r="B15" s="104" t="s">
        <v>170</v>
      </c>
      <c r="C15" s="56"/>
      <c r="D15" s="56"/>
      <c r="E15" s="56"/>
      <c r="F15" s="57"/>
      <c r="G15" s="56"/>
    </row>
    <row r="16" spans="1:7" ht="15" customHeight="1" x14ac:dyDescent="0.2">
      <c r="A16" s="103" t="s">
        <v>160</v>
      </c>
      <c r="B16" s="104" t="s">
        <v>161</v>
      </c>
      <c r="C16" s="56"/>
      <c r="D16" s="56"/>
      <c r="E16" s="56"/>
      <c r="F16" s="57"/>
      <c r="G16" s="56"/>
    </row>
    <row r="17" spans="1:7" ht="15" customHeight="1" x14ac:dyDescent="0.2">
      <c r="A17" s="103" t="s">
        <v>160</v>
      </c>
      <c r="B17" s="104" t="s">
        <v>162</v>
      </c>
      <c r="C17" s="56"/>
      <c r="D17" s="56"/>
      <c r="E17" s="56"/>
      <c r="F17" s="57"/>
      <c r="G17" s="56"/>
    </row>
    <row r="18" spans="1:7" ht="15" customHeight="1" x14ac:dyDescent="0.2">
      <c r="A18" s="103" t="s">
        <v>160</v>
      </c>
      <c r="B18" s="104" t="s">
        <v>171</v>
      </c>
      <c r="C18" s="56"/>
      <c r="D18" s="56"/>
      <c r="E18" s="56"/>
      <c r="F18" s="57"/>
      <c r="G18" s="56"/>
    </row>
    <row r="19" spans="1:7" ht="15" customHeight="1" x14ac:dyDescent="0.2">
      <c r="A19" s="103" t="s">
        <v>160</v>
      </c>
      <c r="B19" s="104" t="s">
        <v>163</v>
      </c>
      <c r="C19" s="56"/>
      <c r="D19" s="56"/>
      <c r="E19" s="56"/>
      <c r="F19" s="57"/>
      <c r="G19" s="56"/>
    </row>
    <row r="20" spans="1:7" ht="15" customHeight="1" x14ac:dyDescent="0.2">
      <c r="A20" s="103" t="s">
        <v>160</v>
      </c>
      <c r="B20" s="104" t="s">
        <v>164</v>
      </c>
      <c r="C20" s="56"/>
      <c r="D20" s="56"/>
      <c r="E20" s="56"/>
      <c r="F20" s="57"/>
      <c r="G20" s="56"/>
    </row>
    <row r="21" spans="1:7" ht="15" customHeight="1" x14ac:dyDescent="0.2">
      <c r="A21" s="54"/>
      <c r="B21" s="58"/>
      <c r="C21" s="56"/>
      <c r="D21" s="56"/>
      <c r="E21" s="56"/>
      <c r="F21" s="57"/>
      <c r="G21" s="56"/>
    </row>
    <row r="22" spans="1:7" ht="26.25" customHeight="1" x14ac:dyDescent="0.2">
      <c r="A22" s="59"/>
      <c r="B22" s="100" t="s">
        <v>9</v>
      </c>
      <c r="C22" s="98"/>
      <c r="D22" s="99" t="s">
        <v>10</v>
      </c>
      <c r="E22" s="99" t="s">
        <v>11</v>
      </c>
      <c r="F22" s="99" t="s">
        <v>148</v>
      </c>
      <c r="G22" s="99" t="s">
        <v>156</v>
      </c>
    </row>
    <row r="23" spans="1:7" ht="15" customHeight="1" x14ac:dyDescent="0.2">
      <c r="A23" s="60"/>
      <c r="B23" s="61"/>
      <c r="C23" s="56"/>
      <c r="D23" s="62"/>
      <c r="E23" s="56"/>
      <c r="F23" s="57"/>
      <c r="G23" s="56"/>
    </row>
    <row r="24" spans="1:7" ht="15" customHeight="1" x14ac:dyDescent="0.25">
      <c r="A24" s="63">
        <v>1</v>
      </c>
      <c r="B24" s="96" t="s">
        <v>158</v>
      </c>
      <c r="C24" s="65"/>
      <c r="D24" s="66"/>
      <c r="E24" s="67"/>
      <c r="F24" s="57"/>
      <c r="G24" s="68"/>
    </row>
    <row r="25" spans="1:7" ht="15" customHeight="1" x14ac:dyDescent="0.25">
      <c r="A25" s="63"/>
      <c r="B25" s="90" t="s">
        <v>193</v>
      </c>
      <c r="C25" s="65"/>
      <c r="D25" s="66"/>
      <c r="E25" s="67"/>
      <c r="F25" s="57"/>
      <c r="G25" s="68"/>
    </row>
    <row r="26" spans="1:7" ht="15" customHeight="1" x14ac:dyDescent="0.25">
      <c r="A26" s="69"/>
      <c r="B26" s="91"/>
      <c r="C26" s="65"/>
      <c r="D26" s="66"/>
      <c r="E26" s="67"/>
      <c r="F26" s="57"/>
      <c r="G26" s="68"/>
    </row>
    <row r="27" spans="1:7" ht="15" customHeight="1" x14ac:dyDescent="0.25">
      <c r="A27" s="69"/>
      <c r="B27" s="64" t="s">
        <v>150</v>
      </c>
      <c r="C27" s="65"/>
      <c r="D27" s="66"/>
      <c r="E27" s="67"/>
      <c r="F27" s="57"/>
      <c r="G27" s="68"/>
    </row>
    <row r="28" spans="1:7" ht="15" customHeight="1" x14ac:dyDescent="0.25">
      <c r="A28" s="69"/>
      <c r="B28" s="64" t="s">
        <v>151</v>
      </c>
      <c r="C28" s="65"/>
      <c r="D28" s="66"/>
      <c r="E28" s="67"/>
      <c r="F28" s="57"/>
      <c r="G28" s="68"/>
    </row>
    <row r="29" spans="1:7" ht="15" customHeight="1" x14ac:dyDescent="0.25">
      <c r="A29" s="69"/>
      <c r="B29" s="33"/>
      <c r="C29" s="70"/>
      <c r="D29" s="71"/>
      <c r="E29" s="72"/>
      <c r="F29" s="57"/>
      <c r="G29" s="68"/>
    </row>
    <row r="30" spans="1:7" ht="15" customHeight="1" x14ac:dyDescent="0.25">
      <c r="A30" s="76" t="s">
        <v>53</v>
      </c>
      <c r="B30" s="74" t="s">
        <v>54</v>
      </c>
      <c r="C30" s="75" t="s">
        <v>55</v>
      </c>
      <c r="D30" s="77" t="s">
        <v>4</v>
      </c>
      <c r="E30" s="78">
        <v>1</v>
      </c>
      <c r="F30" s="33"/>
      <c r="G30" s="68">
        <f>E30*F30</f>
        <v>0</v>
      </c>
    </row>
    <row r="31" spans="1:7" ht="15" customHeight="1" x14ac:dyDescent="0.25">
      <c r="A31" s="76" t="s">
        <v>56</v>
      </c>
      <c r="B31" s="74" t="s">
        <v>57</v>
      </c>
      <c r="C31" s="75" t="s">
        <v>55</v>
      </c>
      <c r="D31" s="77" t="s">
        <v>4</v>
      </c>
      <c r="E31" s="78">
        <v>1</v>
      </c>
      <c r="F31" s="33"/>
      <c r="G31" s="68">
        <f>E31*F31</f>
        <v>0</v>
      </c>
    </row>
    <row r="32" spans="1:7" ht="15" customHeight="1" x14ac:dyDescent="0.25">
      <c r="A32" s="76"/>
      <c r="B32" s="74"/>
      <c r="C32" s="75"/>
      <c r="D32" s="77"/>
      <c r="E32" s="78"/>
      <c r="F32" s="57"/>
      <c r="G32" s="68"/>
    </row>
    <row r="33" spans="1:7" ht="15" customHeight="1" x14ac:dyDescent="0.25">
      <c r="A33" s="63">
        <v>2</v>
      </c>
      <c r="B33" s="64" t="s">
        <v>153</v>
      </c>
      <c r="C33" s="75"/>
      <c r="D33" s="81"/>
      <c r="E33" s="7"/>
      <c r="F33" s="7"/>
      <c r="G33" s="7"/>
    </row>
    <row r="34" spans="1:7" ht="15" customHeight="1" x14ac:dyDescent="0.25">
      <c r="A34" s="63"/>
      <c r="B34" s="64" t="s">
        <v>185</v>
      </c>
      <c r="C34" s="75"/>
      <c r="D34" s="81"/>
      <c r="E34" s="7"/>
      <c r="F34" s="7"/>
      <c r="G34" s="7"/>
    </row>
    <row r="35" spans="1:7" ht="15" customHeight="1" x14ac:dyDescent="0.2">
      <c r="A35" s="79"/>
      <c r="B35" s="80"/>
      <c r="C35" s="56"/>
      <c r="D35" s="77"/>
      <c r="E35" s="78"/>
      <c r="F35" s="57"/>
      <c r="G35" s="68"/>
    </row>
    <row r="36" spans="1:7" ht="15" customHeight="1" x14ac:dyDescent="0.2">
      <c r="A36" s="79"/>
      <c r="B36" s="64" t="s">
        <v>150</v>
      </c>
      <c r="C36" s="56"/>
      <c r="D36" s="77"/>
      <c r="E36" s="82"/>
      <c r="F36" s="57"/>
      <c r="G36" s="68"/>
    </row>
    <row r="37" spans="1:7" ht="15" customHeight="1" x14ac:dyDescent="0.2">
      <c r="A37" s="79"/>
      <c r="B37" s="64" t="s">
        <v>151</v>
      </c>
      <c r="C37" s="56"/>
      <c r="D37" s="77"/>
      <c r="E37" s="82"/>
      <c r="F37" s="57"/>
      <c r="G37" s="68"/>
    </row>
    <row r="38" spans="1:7" ht="15" customHeight="1" x14ac:dyDescent="0.2">
      <c r="A38" s="79"/>
      <c r="B38" s="33"/>
      <c r="C38" s="56"/>
      <c r="D38" s="77"/>
      <c r="E38" s="82"/>
      <c r="F38" s="57"/>
      <c r="G38" s="68"/>
    </row>
    <row r="39" spans="1:7" ht="15" customHeight="1" x14ac:dyDescent="0.25">
      <c r="A39" s="76" t="s">
        <v>53</v>
      </c>
      <c r="B39" s="74" t="s">
        <v>54</v>
      </c>
      <c r="C39" s="75" t="s">
        <v>55</v>
      </c>
      <c r="D39" s="77" t="s">
        <v>4</v>
      </c>
      <c r="E39" s="78">
        <v>21</v>
      </c>
      <c r="F39" s="33"/>
      <c r="G39" s="68">
        <f>E39*F39</f>
        <v>0</v>
      </c>
    </row>
    <row r="40" spans="1:7" ht="15" customHeight="1" x14ac:dyDescent="0.25">
      <c r="A40" s="76" t="s">
        <v>56</v>
      </c>
      <c r="B40" s="74" t="s">
        <v>57</v>
      </c>
      <c r="C40" s="75" t="s">
        <v>55</v>
      </c>
      <c r="D40" s="77" t="s">
        <v>4</v>
      </c>
      <c r="E40" s="78">
        <v>21</v>
      </c>
      <c r="F40" s="33"/>
      <c r="G40" s="68">
        <f>E40*F40</f>
        <v>0</v>
      </c>
    </row>
    <row r="41" spans="1:7" ht="15" customHeight="1" x14ac:dyDescent="0.25">
      <c r="A41" s="76"/>
      <c r="B41" s="74"/>
      <c r="C41" s="75"/>
      <c r="D41" s="77"/>
      <c r="E41" s="78"/>
      <c r="F41" s="78"/>
      <c r="G41" s="68"/>
    </row>
    <row r="42" spans="1:7" ht="15" customHeight="1" x14ac:dyDescent="0.25">
      <c r="A42" s="63">
        <v>3</v>
      </c>
      <c r="B42" s="64" t="s">
        <v>154</v>
      </c>
      <c r="C42" s="75"/>
      <c r="D42" s="81"/>
      <c r="E42" s="7"/>
      <c r="F42" s="7"/>
      <c r="G42" s="7"/>
    </row>
    <row r="43" spans="1:7" ht="15" customHeight="1" x14ac:dyDescent="0.25">
      <c r="A43" s="63"/>
      <c r="B43" s="64" t="s">
        <v>192</v>
      </c>
      <c r="C43" s="75"/>
      <c r="D43" s="81"/>
      <c r="E43" s="7"/>
      <c r="F43" s="7"/>
      <c r="G43" s="7"/>
    </row>
    <row r="44" spans="1:7" ht="15" customHeight="1" x14ac:dyDescent="0.2">
      <c r="A44" s="79"/>
      <c r="B44" s="80"/>
      <c r="C44" s="56"/>
      <c r="D44" s="77"/>
      <c r="E44" s="78"/>
      <c r="F44" s="57"/>
      <c r="G44" s="68"/>
    </row>
    <row r="45" spans="1:7" ht="15" customHeight="1" x14ac:dyDescent="0.2">
      <c r="A45" s="79"/>
      <c r="B45" s="64" t="s">
        <v>150</v>
      </c>
      <c r="C45" s="56"/>
      <c r="D45" s="77"/>
      <c r="E45" s="82"/>
      <c r="F45" s="57"/>
      <c r="G45" s="68"/>
    </row>
    <row r="46" spans="1:7" ht="15" customHeight="1" x14ac:dyDescent="0.2">
      <c r="A46" s="79"/>
      <c r="B46" s="64" t="s">
        <v>151</v>
      </c>
      <c r="C46" s="56"/>
      <c r="D46" s="77"/>
      <c r="E46" s="82"/>
      <c r="F46" s="57"/>
      <c r="G46" s="68"/>
    </row>
    <row r="47" spans="1:7" ht="15" customHeight="1" x14ac:dyDescent="0.2">
      <c r="A47" s="79"/>
      <c r="B47" s="33"/>
      <c r="C47" s="56"/>
      <c r="D47" s="77"/>
      <c r="E47" s="82"/>
      <c r="F47" s="57"/>
      <c r="G47" s="68"/>
    </row>
    <row r="48" spans="1:7" ht="15" customHeight="1" x14ac:dyDescent="0.25">
      <c r="A48" s="76" t="s">
        <v>53</v>
      </c>
      <c r="B48" s="74" t="s">
        <v>54</v>
      </c>
      <c r="C48" s="75" t="s">
        <v>55</v>
      </c>
      <c r="D48" s="77" t="s">
        <v>4</v>
      </c>
      <c r="E48" s="78">
        <v>1</v>
      </c>
      <c r="F48" s="33"/>
      <c r="G48" s="68">
        <f>E48*F48</f>
        <v>0</v>
      </c>
    </row>
    <row r="49" spans="1:7" ht="15" customHeight="1" x14ac:dyDescent="0.25">
      <c r="A49" s="76" t="s">
        <v>56</v>
      </c>
      <c r="B49" s="74" t="s">
        <v>57</v>
      </c>
      <c r="C49" s="75" t="s">
        <v>55</v>
      </c>
      <c r="D49" s="77" t="s">
        <v>4</v>
      </c>
      <c r="E49" s="78">
        <v>1</v>
      </c>
      <c r="F49" s="33"/>
      <c r="G49" s="68">
        <f>E49*F49</f>
        <v>0</v>
      </c>
    </row>
    <row r="50" spans="1:7" ht="15" customHeight="1" x14ac:dyDescent="0.25">
      <c r="A50" s="76"/>
      <c r="B50" s="74"/>
      <c r="C50" s="75"/>
      <c r="D50" s="77"/>
      <c r="E50" s="78"/>
      <c r="F50" s="78"/>
      <c r="G50" s="68"/>
    </row>
    <row r="51" spans="1:7" ht="26.25" customHeight="1" x14ac:dyDescent="0.2">
      <c r="A51" s="59"/>
      <c r="B51" s="97" t="s">
        <v>183</v>
      </c>
      <c r="C51" s="98"/>
      <c r="D51" s="97" t="s">
        <v>10</v>
      </c>
      <c r="E51" s="97" t="s">
        <v>11</v>
      </c>
      <c r="F51" s="99" t="s">
        <v>148</v>
      </c>
      <c r="G51" s="99" t="s">
        <v>155</v>
      </c>
    </row>
    <row r="52" spans="1:7" ht="15" customHeight="1" x14ac:dyDescent="0.25">
      <c r="A52" s="76"/>
      <c r="B52" s="74"/>
      <c r="C52" s="75"/>
      <c r="D52" s="77"/>
      <c r="E52" s="78"/>
      <c r="F52" s="78"/>
      <c r="G52" s="68"/>
    </row>
    <row r="53" spans="1:7" ht="15" customHeight="1" x14ac:dyDescent="0.25">
      <c r="A53" s="63">
        <v>5</v>
      </c>
      <c r="B53" s="64" t="s">
        <v>172</v>
      </c>
      <c r="C53" s="75"/>
      <c r="D53" s="77" t="s">
        <v>173</v>
      </c>
      <c r="E53" s="78">
        <f>2*SUM(E30:E49)</f>
        <v>92</v>
      </c>
      <c r="F53" s="33"/>
      <c r="G53" s="68">
        <f>E53*F53</f>
        <v>0</v>
      </c>
    </row>
    <row r="54" spans="1:7" ht="15" customHeight="1" x14ac:dyDescent="0.25">
      <c r="A54" s="63"/>
      <c r="B54" s="64"/>
      <c r="C54" s="75"/>
      <c r="D54" s="77"/>
      <c r="E54" s="78"/>
      <c r="F54" s="78"/>
      <c r="G54" s="68"/>
    </row>
    <row r="55" spans="1:7" ht="15" customHeight="1" x14ac:dyDescent="0.25">
      <c r="A55" s="63">
        <v>6</v>
      </c>
      <c r="B55" s="64" t="s">
        <v>174</v>
      </c>
      <c r="C55" s="75"/>
      <c r="D55" s="77" t="s">
        <v>173</v>
      </c>
      <c r="E55" s="78">
        <f>2*SUM(E30:E49)</f>
        <v>92</v>
      </c>
      <c r="F55" s="33"/>
      <c r="G55" s="68">
        <f>E55*F55</f>
        <v>0</v>
      </c>
    </row>
    <row r="56" spans="1:7" ht="15" customHeight="1" x14ac:dyDescent="0.25">
      <c r="A56" s="63"/>
      <c r="B56" s="64"/>
      <c r="C56" s="75"/>
      <c r="D56" s="77"/>
      <c r="E56" s="78"/>
      <c r="F56" s="78"/>
      <c r="G56" s="68"/>
    </row>
    <row r="57" spans="1:7" ht="15" customHeight="1" x14ac:dyDescent="0.25">
      <c r="A57" s="63">
        <v>7</v>
      </c>
      <c r="B57" s="64" t="s">
        <v>175</v>
      </c>
      <c r="C57" s="75"/>
      <c r="D57" s="77" t="s">
        <v>176</v>
      </c>
      <c r="E57" s="78">
        <f>2*SUM(E30:E49)</f>
        <v>92</v>
      </c>
      <c r="F57" s="33"/>
      <c r="G57" s="68">
        <f>E57*F57</f>
        <v>0</v>
      </c>
    </row>
    <row r="58" spans="1:7" ht="15" customHeight="1" x14ac:dyDescent="0.25">
      <c r="A58" s="63"/>
      <c r="B58" s="64"/>
      <c r="C58" s="75"/>
      <c r="D58" s="77"/>
      <c r="E58" s="78"/>
      <c r="F58" s="78"/>
      <c r="G58" s="68"/>
    </row>
    <row r="59" spans="1:7" ht="15" customHeight="1" x14ac:dyDescent="0.25">
      <c r="A59" s="63">
        <v>8</v>
      </c>
      <c r="B59" s="64" t="s">
        <v>177</v>
      </c>
      <c r="C59" s="75"/>
      <c r="D59" s="77" t="s">
        <v>173</v>
      </c>
      <c r="E59" s="78">
        <f>0.5*SUM(E30:E49)</f>
        <v>23</v>
      </c>
      <c r="F59" s="33"/>
      <c r="G59" s="68">
        <f>E59*F59</f>
        <v>0</v>
      </c>
    </row>
    <row r="60" spans="1:7" ht="15" customHeight="1" x14ac:dyDescent="0.25">
      <c r="A60" s="63"/>
      <c r="B60" s="64"/>
      <c r="C60" s="75"/>
      <c r="D60" s="77"/>
      <c r="E60" s="78"/>
      <c r="F60" s="78"/>
      <c r="G60" s="68"/>
    </row>
    <row r="61" spans="1:7" ht="15" customHeight="1" x14ac:dyDescent="0.25">
      <c r="A61" s="63">
        <v>9</v>
      </c>
      <c r="B61" s="64" t="s">
        <v>178</v>
      </c>
      <c r="C61" s="75"/>
      <c r="D61" s="77" t="s">
        <v>176</v>
      </c>
      <c r="E61" s="78">
        <f>3*SUM(E30:E49)</f>
        <v>138</v>
      </c>
      <c r="F61" s="33"/>
      <c r="G61" s="68">
        <f>E61*F61</f>
        <v>0</v>
      </c>
    </row>
    <row r="62" spans="1:7" ht="15" customHeight="1" x14ac:dyDescent="0.25">
      <c r="A62" s="63"/>
      <c r="B62" s="64"/>
      <c r="C62" s="75"/>
      <c r="D62" s="77"/>
      <c r="E62" s="78"/>
      <c r="F62" s="78"/>
      <c r="G62" s="68"/>
    </row>
    <row r="63" spans="1:7" ht="15" customHeight="1" x14ac:dyDescent="0.25">
      <c r="A63" s="63">
        <v>10</v>
      </c>
      <c r="B63" s="64" t="s">
        <v>179</v>
      </c>
      <c r="C63" s="75"/>
    </row>
    <row r="64" spans="1:7" ht="15" customHeight="1" x14ac:dyDescent="0.25">
      <c r="A64" s="63"/>
      <c r="B64" s="64" t="s">
        <v>180</v>
      </c>
      <c r="C64" s="75"/>
      <c r="D64" s="77" t="s">
        <v>176</v>
      </c>
      <c r="E64" s="78">
        <f>4*SUM(E30:E49)</f>
        <v>184</v>
      </c>
      <c r="F64" s="33"/>
      <c r="G64" s="68">
        <f>E64*F64</f>
        <v>0</v>
      </c>
    </row>
    <row r="65" spans="1:7" ht="15" customHeight="1" x14ac:dyDescent="0.25">
      <c r="A65" s="63"/>
      <c r="B65" s="64"/>
      <c r="C65" s="75"/>
      <c r="D65" s="77"/>
      <c r="E65" s="78"/>
      <c r="F65" s="78"/>
      <c r="G65" s="68"/>
    </row>
    <row r="66" spans="1:7" ht="15" customHeight="1" x14ac:dyDescent="0.25">
      <c r="A66" s="63">
        <v>11</v>
      </c>
      <c r="B66" s="64" t="s">
        <v>181</v>
      </c>
      <c r="C66" s="75"/>
    </row>
    <row r="67" spans="1:7" ht="15" customHeight="1" x14ac:dyDescent="0.25">
      <c r="A67" s="63"/>
      <c r="B67" s="64" t="s">
        <v>182</v>
      </c>
      <c r="C67" s="75"/>
      <c r="D67" s="77" t="s">
        <v>176</v>
      </c>
      <c r="E67" s="78">
        <f>4*SUM(E30:E49)</f>
        <v>184</v>
      </c>
      <c r="F67" s="33"/>
      <c r="G67" s="68">
        <f>E67*F67</f>
        <v>0</v>
      </c>
    </row>
    <row r="68" spans="1:7" ht="15" customHeight="1" x14ac:dyDescent="0.25">
      <c r="A68" s="76"/>
      <c r="B68" s="74"/>
      <c r="C68" s="75"/>
      <c r="D68" s="77"/>
      <c r="E68" s="78"/>
      <c r="F68" s="78"/>
      <c r="G68" s="68"/>
    </row>
    <row r="69" spans="1:7" ht="15.75" x14ac:dyDescent="0.25">
      <c r="A69" s="84"/>
      <c r="B69" s="85" t="s">
        <v>65</v>
      </c>
      <c r="C69" s="86"/>
      <c r="D69" s="86"/>
      <c r="E69" s="87"/>
      <c r="F69" s="88"/>
      <c r="G69" s="88">
        <f>SUM(G23:G68)</f>
        <v>0</v>
      </c>
    </row>
  </sheetData>
  <sheetProtection algorithmName="SHA-512" hashValue="YGU6QQ+STu96cXlH4FK58PCrAmduM4H107AJPrFG4A8XxnDoeGJ0XougYDlwfohUhASk0An2n3PU6bF5KMzd1w==" saltValue="Y1aOyLtIilgRU9ahRuS11g==" spinCount="100000" sheet="1" selectLockedCells="1"/>
  <conditionalFormatting sqref="B47 F48:F49 F67 F53 F55 F57 F59 F61 F64 B38 F39:F40 B29 F30:F31">
    <cfRule type="expression" dxfId="5" priority="3">
      <formula>B29=""</formula>
    </cfRule>
  </conditionalFormatting>
  <pageMargins left="0.7" right="0.7" top="0.75" bottom="0.75" header="0.3" footer="0.3"/>
  <pageSetup paperSize="9" scale="9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view="pageBreakPreview" topLeftCell="A21" zoomScale="70" zoomScaleNormal="100" zoomScaleSheetLayoutView="70" workbookViewId="0">
      <selection activeCell="F55" sqref="F55"/>
    </sheetView>
  </sheetViews>
  <sheetFormatPr defaultRowHeight="14.25" x14ac:dyDescent="0.2"/>
  <cols>
    <col min="2" max="2" width="37.625" customWidth="1"/>
    <col min="3" max="3" width="0.25" customWidth="1"/>
    <col min="4" max="4" width="5.625" customWidth="1"/>
    <col min="5" max="5" width="10.875" customWidth="1"/>
    <col min="6" max="6" width="9.625" customWidth="1"/>
    <col min="7" max="7" width="10.25" customWidth="1"/>
  </cols>
  <sheetData>
    <row r="1" spans="1:7" ht="15.75" x14ac:dyDescent="0.25">
      <c r="A1" s="49" t="s">
        <v>77</v>
      </c>
      <c r="B1" s="50" t="s">
        <v>91</v>
      </c>
      <c r="C1" s="51"/>
      <c r="D1" s="51"/>
      <c r="E1" s="51"/>
      <c r="F1" s="52"/>
      <c r="G1" s="53"/>
    </row>
    <row r="2" spans="1:7" ht="78.75" customHeight="1" x14ac:dyDescent="0.2">
      <c r="A2" s="54"/>
      <c r="B2" s="55" t="s">
        <v>165</v>
      </c>
      <c r="C2" s="56"/>
      <c r="D2" s="56"/>
      <c r="E2" s="56"/>
      <c r="F2" s="57"/>
      <c r="G2" s="56"/>
    </row>
    <row r="3" spans="1:7" ht="15" x14ac:dyDescent="0.2">
      <c r="A3" s="54"/>
      <c r="B3" s="55"/>
      <c r="C3" s="56"/>
      <c r="D3" s="56"/>
      <c r="E3" s="56"/>
      <c r="F3" s="57"/>
      <c r="G3" s="56"/>
    </row>
    <row r="4" spans="1:7" ht="15" customHeight="1" x14ac:dyDescent="0.2">
      <c r="A4" s="54"/>
      <c r="B4" s="89" t="s">
        <v>98</v>
      </c>
      <c r="C4" s="56"/>
      <c r="D4" s="56"/>
      <c r="E4" s="56"/>
      <c r="F4" s="57"/>
      <c r="G4" s="56"/>
    </row>
    <row r="5" spans="1:7" ht="15" customHeight="1" x14ac:dyDescent="0.2">
      <c r="A5" s="54"/>
      <c r="B5" s="89" t="s">
        <v>99</v>
      </c>
      <c r="C5" s="56"/>
      <c r="D5" s="56"/>
      <c r="E5" s="56"/>
      <c r="F5" s="57"/>
      <c r="G5" s="56"/>
    </row>
    <row r="6" spans="1:7" ht="15" customHeight="1" x14ac:dyDescent="0.2">
      <c r="A6" s="54"/>
      <c r="B6" s="89" t="s">
        <v>100</v>
      </c>
      <c r="C6" s="56"/>
      <c r="D6" s="56"/>
      <c r="E6" s="56"/>
      <c r="F6" s="57"/>
      <c r="G6" s="56"/>
    </row>
    <row r="7" spans="1:7" ht="24" customHeight="1" x14ac:dyDescent="0.2">
      <c r="A7" s="54"/>
      <c r="B7" s="89" t="s">
        <v>126</v>
      </c>
      <c r="C7" s="56"/>
      <c r="D7" s="56"/>
      <c r="E7" s="56"/>
      <c r="F7" s="57"/>
      <c r="G7" s="56"/>
    </row>
    <row r="8" spans="1:7" ht="14.25" customHeight="1" x14ac:dyDescent="0.2">
      <c r="A8" s="54"/>
      <c r="B8" s="89" t="s">
        <v>127</v>
      </c>
      <c r="C8" s="56"/>
      <c r="D8" s="56"/>
      <c r="E8" s="56"/>
      <c r="F8" s="57"/>
      <c r="G8" s="56"/>
    </row>
    <row r="9" spans="1:7" ht="14.25" customHeight="1" x14ac:dyDescent="0.2">
      <c r="A9" s="54"/>
      <c r="B9" s="89" t="s">
        <v>128</v>
      </c>
      <c r="C9" s="56"/>
      <c r="D9" s="56"/>
      <c r="E9" s="56"/>
      <c r="F9" s="57"/>
      <c r="G9" s="56"/>
    </row>
    <row r="10" spans="1:7" ht="14.25" customHeight="1" x14ac:dyDescent="0.2">
      <c r="A10" s="54"/>
      <c r="B10" s="89" t="s">
        <v>129</v>
      </c>
      <c r="C10" s="56"/>
      <c r="D10" s="56"/>
      <c r="E10" s="56"/>
      <c r="F10" s="57"/>
      <c r="G10" s="56"/>
    </row>
    <row r="11" spans="1:7" ht="14.25" customHeight="1" x14ac:dyDescent="0.2">
      <c r="A11" s="54"/>
      <c r="B11" s="89" t="s">
        <v>130</v>
      </c>
      <c r="C11" s="56"/>
      <c r="D11" s="56"/>
      <c r="E11" s="56"/>
      <c r="F11" s="57"/>
      <c r="G11" s="56"/>
    </row>
    <row r="12" spans="1:7" ht="14.25" customHeight="1" x14ac:dyDescent="0.2">
      <c r="A12" s="54"/>
      <c r="B12" s="89" t="s">
        <v>131</v>
      </c>
      <c r="C12" s="56"/>
      <c r="D12" s="56"/>
      <c r="E12" s="56"/>
      <c r="F12" s="57"/>
      <c r="G12" s="56"/>
    </row>
    <row r="13" spans="1:7" ht="14.25" customHeight="1" x14ac:dyDescent="0.2">
      <c r="A13" s="54"/>
      <c r="B13" s="89" t="s">
        <v>132</v>
      </c>
      <c r="C13" s="56"/>
      <c r="D13" s="56"/>
      <c r="E13" s="56"/>
      <c r="F13" s="57"/>
      <c r="G13" s="56"/>
    </row>
    <row r="14" spans="1:7" ht="14.25" customHeight="1" x14ac:dyDescent="0.2">
      <c r="A14" s="54"/>
      <c r="B14" s="89" t="s">
        <v>133</v>
      </c>
      <c r="C14" s="56"/>
      <c r="D14" s="56"/>
      <c r="E14" s="56"/>
      <c r="F14" s="57"/>
      <c r="G14" s="56"/>
    </row>
    <row r="15" spans="1:7" ht="14.25" customHeight="1" x14ac:dyDescent="0.2">
      <c r="A15" s="54"/>
      <c r="B15" s="89" t="s">
        <v>195</v>
      </c>
      <c r="C15" s="56"/>
      <c r="D15" s="56"/>
      <c r="E15" s="56"/>
      <c r="F15" s="57"/>
      <c r="G15" s="56"/>
    </row>
    <row r="16" spans="1:7" ht="14.25" customHeight="1" x14ac:dyDescent="0.2">
      <c r="A16" s="54"/>
      <c r="B16" s="89"/>
      <c r="C16" s="56"/>
      <c r="D16" s="56"/>
      <c r="E16" s="56"/>
      <c r="F16" s="57"/>
      <c r="G16" s="56"/>
    </row>
    <row r="17" spans="1:7" ht="14.25" customHeight="1" x14ac:dyDescent="0.2">
      <c r="A17" s="102"/>
      <c r="B17" s="104" t="s">
        <v>159</v>
      </c>
      <c r="C17" s="56"/>
      <c r="D17" s="56"/>
      <c r="E17" s="56"/>
      <c r="F17" s="57"/>
      <c r="G17" s="56"/>
    </row>
    <row r="18" spans="1:7" ht="14.25" customHeight="1" x14ac:dyDescent="0.2">
      <c r="A18" s="103" t="s">
        <v>160</v>
      </c>
      <c r="B18" s="104" t="s">
        <v>166</v>
      </c>
      <c r="C18" s="56"/>
      <c r="D18" s="56"/>
      <c r="E18" s="56"/>
      <c r="F18" s="57"/>
      <c r="G18" s="56"/>
    </row>
    <row r="19" spans="1:7" ht="14.25" customHeight="1" x14ac:dyDescent="0.2">
      <c r="A19" s="103" t="s">
        <v>160</v>
      </c>
      <c r="B19" s="104" t="s">
        <v>168</v>
      </c>
      <c r="C19" s="56"/>
      <c r="D19" s="56"/>
      <c r="E19" s="56"/>
      <c r="F19" s="57"/>
      <c r="G19" s="56"/>
    </row>
    <row r="20" spans="1:7" ht="14.25" customHeight="1" x14ac:dyDescent="0.2">
      <c r="A20" s="103"/>
      <c r="B20" s="104" t="s">
        <v>167</v>
      </c>
      <c r="C20" s="56"/>
      <c r="D20" s="56"/>
      <c r="E20" s="56"/>
      <c r="F20" s="57"/>
      <c r="G20" s="56"/>
    </row>
    <row r="21" spans="1:7" ht="14.25" customHeight="1" x14ac:dyDescent="0.2">
      <c r="A21" s="103" t="s">
        <v>160</v>
      </c>
      <c r="B21" s="104" t="s">
        <v>169</v>
      </c>
      <c r="C21" s="56"/>
      <c r="D21" s="56"/>
      <c r="E21" s="56"/>
      <c r="F21" s="57"/>
      <c r="G21" s="56"/>
    </row>
    <row r="22" spans="1:7" ht="14.25" customHeight="1" x14ac:dyDescent="0.2">
      <c r="A22" s="103"/>
      <c r="B22" s="104" t="s">
        <v>170</v>
      </c>
      <c r="C22" s="56"/>
      <c r="D22" s="56"/>
      <c r="E22" s="56"/>
      <c r="F22" s="57"/>
      <c r="G22" s="56"/>
    </row>
    <row r="23" spans="1:7" ht="14.25" customHeight="1" x14ac:dyDescent="0.2">
      <c r="A23" s="103" t="s">
        <v>160</v>
      </c>
      <c r="B23" s="104" t="s">
        <v>161</v>
      </c>
      <c r="C23" s="56"/>
      <c r="D23" s="56"/>
      <c r="E23" s="56"/>
      <c r="F23" s="57"/>
      <c r="G23" s="56"/>
    </row>
    <row r="24" spans="1:7" ht="14.25" customHeight="1" x14ac:dyDescent="0.2">
      <c r="A24" s="103" t="s">
        <v>160</v>
      </c>
      <c r="B24" s="104" t="s">
        <v>162</v>
      </c>
      <c r="C24" s="56"/>
      <c r="D24" s="56"/>
      <c r="E24" s="56"/>
      <c r="F24" s="57"/>
      <c r="G24" s="56"/>
    </row>
    <row r="25" spans="1:7" ht="14.25" customHeight="1" x14ac:dyDescent="0.2">
      <c r="A25" s="103" t="s">
        <v>160</v>
      </c>
      <c r="B25" s="104" t="s">
        <v>171</v>
      </c>
      <c r="C25" s="56"/>
      <c r="D25" s="56"/>
      <c r="E25" s="56"/>
      <c r="F25" s="57"/>
      <c r="G25" s="56"/>
    </row>
    <row r="26" spans="1:7" ht="14.25" customHeight="1" x14ac:dyDescent="0.2">
      <c r="A26" s="103" t="s">
        <v>160</v>
      </c>
      <c r="B26" s="104" t="s">
        <v>163</v>
      </c>
      <c r="C26" s="56"/>
      <c r="D26" s="56"/>
      <c r="E26" s="56"/>
      <c r="F26" s="57"/>
      <c r="G26" s="56"/>
    </row>
    <row r="27" spans="1:7" ht="14.25" customHeight="1" x14ac:dyDescent="0.2">
      <c r="A27" s="103" t="s">
        <v>160</v>
      </c>
      <c r="B27" s="104" t="s">
        <v>164</v>
      </c>
      <c r="C27" s="56"/>
      <c r="D27" s="56"/>
      <c r="E27" s="56"/>
      <c r="F27" s="57"/>
      <c r="G27" s="56"/>
    </row>
    <row r="28" spans="1:7" ht="15" customHeight="1" x14ac:dyDescent="0.2">
      <c r="A28" s="54"/>
      <c r="B28" s="58"/>
      <c r="C28" s="56"/>
      <c r="D28" s="56"/>
      <c r="E28" s="56"/>
      <c r="F28" s="57"/>
      <c r="G28" s="56"/>
    </row>
    <row r="29" spans="1:7" ht="30" customHeight="1" x14ac:dyDescent="0.2">
      <c r="A29" s="59"/>
      <c r="B29" s="100" t="s">
        <v>9</v>
      </c>
      <c r="C29" s="98"/>
      <c r="D29" s="99" t="s">
        <v>10</v>
      </c>
      <c r="E29" s="99" t="s">
        <v>11</v>
      </c>
      <c r="F29" s="99" t="s">
        <v>148</v>
      </c>
      <c r="G29" s="99" t="s">
        <v>155</v>
      </c>
    </row>
    <row r="30" spans="1:7" ht="15" customHeight="1" x14ac:dyDescent="0.2">
      <c r="A30" s="60"/>
      <c r="B30" s="61"/>
      <c r="C30" s="56"/>
      <c r="D30" s="62"/>
      <c r="E30" s="56"/>
      <c r="F30" s="57"/>
      <c r="G30" s="56"/>
    </row>
    <row r="31" spans="1:7" ht="15" customHeight="1" x14ac:dyDescent="0.25">
      <c r="A31" s="63">
        <v>1</v>
      </c>
      <c r="B31" s="64" t="s">
        <v>196</v>
      </c>
      <c r="C31" s="75"/>
      <c r="D31" s="81"/>
      <c r="E31" s="7"/>
      <c r="F31" s="7"/>
      <c r="G31" s="7"/>
    </row>
    <row r="32" spans="1:7" ht="15" customHeight="1" x14ac:dyDescent="0.25">
      <c r="A32" s="63"/>
      <c r="B32" s="64" t="s">
        <v>197</v>
      </c>
      <c r="C32" s="75"/>
      <c r="D32" s="81"/>
      <c r="E32" s="7"/>
      <c r="F32" s="7"/>
      <c r="G32" s="7"/>
    </row>
    <row r="33" spans="1:7" ht="15" customHeight="1" x14ac:dyDescent="0.2">
      <c r="A33" s="79"/>
      <c r="B33" s="80"/>
      <c r="C33" s="56"/>
      <c r="D33" s="77"/>
      <c r="E33" s="78"/>
      <c r="F33" s="57"/>
      <c r="G33" s="68"/>
    </row>
    <row r="34" spans="1:7" ht="15" customHeight="1" x14ac:dyDescent="0.2">
      <c r="A34" s="79"/>
      <c r="B34" s="64" t="s">
        <v>150</v>
      </c>
      <c r="C34" s="56"/>
      <c r="D34" s="77"/>
      <c r="E34" s="82"/>
      <c r="F34" s="57"/>
      <c r="G34" s="68"/>
    </row>
    <row r="35" spans="1:7" ht="15" customHeight="1" x14ac:dyDescent="0.2">
      <c r="A35" s="79"/>
      <c r="B35" s="64" t="s">
        <v>151</v>
      </c>
      <c r="C35" s="56"/>
      <c r="D35" s="77"/>
      <c r="E35" s="82"/>
      <c r="F35" s="57"/>
      <c r="G35" s="68"/>
    </row>
    <row r="36" spans="1:7" ht="15" customHeight="1" x14ac:dyDescent="0.2">
      <c r="A36" s="79"/>
      <c r="B36" s="33"/>
      <c r="C36" s="56"/>
      <c r="D36" s="77"/>
      <c r="E36" s="82"/>
      <c r="F36" s="57"/>
      <c r="G36" s="68"/>
    </row>
    <row r="37" spans="1:7" ht="15" customHeight="1" x14ac:dyDescent="0.25">
      <c r="A37" s="76" t="s">
        <v>53</v>
      </c>
      <c r="B37" s="74" t="s">
        <v>54</v>
      </c>
      <c r="C37" s="75" t="s">
        <v>55</v>
      </c>
      <c r="D37" s="77" t="s">
        <v>4</v>
      </c>
      <c r="E37" s="78">
        <v>1</v>
      </c>
      <c r="F37" s="33"/>
      <c r="G37" s="68">
        <f>E37*F37</f>
        <v>0</v>
      </c>
    </row>
    <row r="38" spans="1:7" ht="15" customHeight="1" x14ac:dyDescent="0.25">
      <c r="A38" s="76" t="s">
        <v>56</v>
      </c>
      <c r="B38" s="74" t="s">
        <v>57</v>
      </c>
      <c r="C38" s="75" t="s">
        <v>55</v>
      </c>
      <c r="D38" s="77" t="s">
        <v>4</v>
      </c>
      <c r="E38" s="78">
        <v>1</v>
      </c>
      <c r="F38" s="33"/>
      <c r="G38" s="68">
        <f>E38*F38</f>
        <v>0</v>
      </c>
    </row>
    <row r="39" spans="1:7" ht="15" customHeight="1" x14ac:dyDescent="0.25">
      <c r="A39" s="69"/>
      <c r="B39" s="83"/>
      <c r="C39" s="65"/>
      <c r="D39" s="66"/>
      <c r="E39" s="82"/>
      <c r="F39" s="73"/>
      <c r="G39" s="68"/>
    </row>
    <row r="40" spans="1:7" ht="15" customHeight="1" x14ac:dyDescent="0.25">
      <c r="A40" s="63">
        <v>2</v>
      </c>
      <c r="B40" s="64" t="s">
        <v>153</v>
      </c>
      <c r="C40" s="75"/>
      <c r="D40" s="81"/>
      <c r="E40" s="7"/>
      <c r="F40" s="7"/>
      <c r="G40" s="7"/>
    </row>
    <row r="41" spans="1:7" ht="15" customHeight="1" x14ac:dyDescent="0.25">
      <c r="A41" s="63"/>
      <c r="B41" s="64" t="s">
        <v>190</v>
      </c>
      <c r="C41" s="75"/>
      <c r="D41" s="81"/>
      <c r="E41" s="7"/>
      <c r="F41" s="7"/>
      <c r="G41" s="7"/>
    </row>
    <row r="42" spans="1:7" ht="15" customHeight="1" x14ac:dyDescent="0.2">
      <c r="A42" s="79"/>
      <c r="B42" s="80"/>
      <c r="C42" s="56"/>
      <c r="D42" s="77"/>
      <c r="E42" s="78"/>
      <c r="F42" s="57"/>
      <c r="G42" s="68"/>
    </row>
    <row r="43" spans="1:7" ht="15" customHeight="1" x14ac:dyDescent="0.2">
      <c r="A43" s="79"/>
      <c r="B43" s="64" t="s">
        <v>150</v>
      </c>
      <c r="C43" s="56"/>
      <c r="D43" s="77"/>
      <c r="E43" s="82"/>
      <c r="F43" s="57"/>
      <c r="G43" s="68"/>
    </row>
    <row r="44" spans="1:7" ht="15" customHeight="1" x14ac:dyDescent="0.2">
      <c r="A44" s="79"/>
      <c r="B44" s="64" t="s">
        <v>151</v>
      </c>
      <c r="C44" s="56"/>
      <c r="D44" s="77"/>
      <c r="E44" s="82"/>
      <c r="F44" s="57"/>
      <c r="G44" s="68"/>
    </row>
    <row r="45" spans="1:7" ht="15" customHeight="1" x14ac:dyDescent="0.2">
      <c r="A45" s="79"/>
      <c r="B45" s="33"/>
      <c r="C45" s="56"/>
      <c r="D45" s="77"/>
      <c r="E45" s="82"/>
      <c r="F45" s="57"/>
      <c r="G45" s="68"/>
    </row>
    <row r="46" spans="1:7" ht="15" customHeight="1" x14ac:dyDescent="0.25">
      <c r="A46" s="76" t="s">
        <v>53</v>
      </c>
      <c r="B46" s="74" t="s">
        <v>54</v>
      </c>
      <c r="C46" s="75" t="s">
        <v>55</v>
      </c>
      <c r="D46" s="77" t="s">
        <v>4</v>
      </c>
      <c r="E46" s="78">
        <v>70</v>
      </c>
      <c r="F46" s="33"/>
      <c r="G46" s="68">
        <f>E46*F46</f>
        <v>0</v>
      </c>
    </row>
    <row r="47" spans="1:7" ht="15" customHeight="1" x14ac:dyDescent="0.25">
      <c r="A47" s="76" t="s">
        <v>56</v>
      </c>
      <c r="B47" s="74" t="s">
        <v>57</v>
      </c>
      <c r="C47" s="75" t="s">
        <v>55</v>
      </c>
      <c r="D47" s="77" t="s">
        <v>4</v>
      </c>
      <c r="E47" s="78">
        <v>70</v>
      </c>
      <c r="F47" s="33"/>
      <c r="G47" s="68">
        <f>E47*F47</f>
        <v>0</v>
      </c>
    </row>
    <row r="48" spans="1:7" ht="15" customHeight="1" x14ac:dyDescent="0.25">
      <c r="A48" s="76"/>
      <c r="B48" s="74"/>
      <c r="C48" s="75"/>
      <c r="D48" s="77"/>
      <c r="E48" s="78"/>
      <c r="F48" s="78"/>
      <c r="G48" s="68"/>
    </row>
    <row r="49" spans="1:7" ht="15" customHeight="1" x14ac:dyDescent="0.25">
      <c r="A49" s="63">
        <v>3</v>
      </c>
      <c r="B49" s="64" t="s">
        <v>145</v>
      </c>
      <c r="C49" s="75"/>
      <c r="D49" s="81"/>
      <c r="E49" s="7"/>
      <c r="F49" s="7"/>
      <c r="G49" s="7"/>
    </row>
    <row r="50" spans="1:7" ht="15" customHeight="1" x14ac:dyDescent="0.2">
      <c r="A50" s="79"/>
      <c r="B50" s="80"/>
      <c r="C50" s="56"/>
      <c r="D50" s="77"/>
      <c r="E50" s="78"/>
      <c r="F50" s="57"/>
      <c r="G50" s="68"/>
    </row>
    <row r="51" spans="1:7" ht="15" customHeight="1" x14ac:dyDescent="0.2">
      <c r="A51" s="79"/>
      <c r="B51" s="64" t="s">
        <v>150</v>
      </c>
      <c r="C51" s="56"/>
      <c r="D51" s="77"/>
      <c r="E51" s="82"/>
      <c r="F51" s="57"/>
      <c r="G51" s="68"/>
    </row>
    <row r="52" spans="1:7" ht="15" customHeight="1" x14ac:dyDescent="0.2">
      <c r="A52" s="79"/>
      <c r="B52" s="64" t="s">
        <v>151</v>
      </c>
      <c r="C52" s="56"/>
      <c r="D52" s="77"/>
      <c r="E52" s="82"/>
      <c r="F52" s="57"/>
      <c r="G52" s="68"/>
    </row>
    <row r="53" spans="1:7" ht="15" customHeight="1" x14ac:dyDescent="0.2">
      <c r="A53" s="79"/>
      <c r="B53" s="33"/>
      <c r="C53" s="56"/>
      <c r="D53" s="77"/>
      <c r="E53" s="82"/>
      <c r="F53" s="57"/>
      <c r="G53" s="68"/>
    </row>
    <row r="54" spans="1:7" ht="15" customHeight="1" x14ac:dyDescent="0.25">
      <c r="A54" s="76" t="s">
        <v>53</v>
      </c>
      <c r="B54" s="74" t="s">
        <v>54</v>
      </c>
      <c r="C54" s="75" t="s">
        <v>55</v>
      </c>
      <c r="D54" s="77" t="s">
        <v>4</v>
      </c>
      <c r="E54" s="78">
        <v>7</v>
      </c>
      <c r="F54" s="33"/>
      <c r="G54" s="68">
        <f>E54*F54</f>
        <v>0</v>
      </c>
    </row>
    <row r="55" spans="1:7" ht="15" customHeight="1" x14ac:dyDescent="0.25">
      <c r="A55" s="76" t="s">
        <v>56</v>
      </c>
      <c r="B55" s="74" t="s">
        <v>57</v>
      </c>
      <c r="C55" s="75" t="s">
        <v>55</v>
      </c>
      <c r="D55" s="77" t="s">
        <v>4</v>
      </c>
      <c r="E55" s="78">
        <v>7</v>
      </c>
      <c r="F55" s="33"/>
      <c r="G55" s="68">
        <f>E55*F55</f>
        <v>0</v>
      </c>
    </row>
    <row r="56" spans="1:7" ht="15" customHeight="1" x14ac:dyDescent="0.25">
      <c r="A56" s="76"/>
      <c r="B56" s="74"/>
      <c r="C56" s="75"/>
      <c r="D56" s="77"/>
      <c r="E56" s="78"/>
      <c r="F56" s="78"/>
      <c r="G56" s="68"/>
    </row>
    <row r="57" spans="1:7" ht="24.75" customHeight="1" x14ac:dyDescent="0.2">
      <c r="A57" s="59"/>
      <c r="B57" s="97" t="s">
        <v>183</v>
      </c>
      <c r="C57" s="98"/>
      <c r="D57" s="97" t="s">
        <v>10</v>
      </c>
      <c r="E57" s="97" t="s">
        <v>11</v>
      </c>
      <c r="F57" s="99" t="s">
        <v>148</v>
      </c>
      <c r="G57" s="99" t="s">
        <v>155</v>
      </c>
    </row>
    <row r="58" spans="1:7" ht="15" customHeight="1" x14ac:dyDescent="0.25">
      <c r="A58" s="76"/>
      <c r="B58" s="74"/>
      <c r="C58" s="75"/>
      <c r="D58" s="77"/>
      <c r="E58" s="78"/>
      <c r="F58" s="78"/>
      <c r="G58" s="68"/>
    </row>
    <row r="59" spans="1:7" ht="15" customHeight="1" x14ac:dyDescent="0.25">
      <c r="A59" s="63">
        <v>5</v>
      </c>
      <c r="B59" s="64" t="s">
        <v>172</v>
      </c>
      <c r="C59" s="75"/>
      <c r="D59" s="77" t="s">
        <v>173</v>
      </c>
      <c r="E59" s="78">
        <f>2*SUM(E37:E55)</f>
        <v>312</v>
      </c>
      <c r="F59" s="33"/>
      <c r="G59" s="68">
        <f>E59*F59</f>
        <v>0</v>
      </c>
    </row>
    <row r="60" spans="1:7" ht="15" customHeight="1" x14ac:dyDescent="0.25">
      <c r="A60" s="63"/>
      <c r="B60" s="64"/>
      <c r="C60" s="75"/>
      <c r="D60" s="77"/>
      <c r="E60" s="78"/>
      <c r="F60" s="78"/>
      <c r="G60" s="68"/>
    </row>
    <row r="61" spans="1:7" ht="15" customHeight="1" x14ac:dyDescent="0.25">
      <c r="A61" s="63">
        <v>6</v>
      </c>
      <c r="B61" s="64" t="s">
        <v>174</v>
      </c>
      <c r="C61" s="75"/>
      <c r="D61" s="77" t="s">
        <v>173</v>
      </c>
      <c r="E61" s="78">
        <f>2*SUM(E37:E55)</f>
        <v>312</v>
      </c>
      <c r="F61" s="33"/>
      <c r="G61" s="68">
        <f>E61*F61</f>
        <v>0</v>
      </c>
    </row>
    <row r="62" spans="1:7" ht="15" customHeight="1" x14ac:dyDescent="0.25">
      <c r="A62" s="63"/>
      <c r="B62" s="64"/>
      <c r="C62" s="75"/>
      <c r="D62" s="77"/>
      <c r="E62" s="78"/>
      <c r="F62" s="78"/>
      <c r="G62" s="68"/>
    </row>
    <row r="63" spans="1:7" ht="15" customHeight="1" x14ac:dyDescent="0.25">
      <c r="A63" s="63">
        <v>7</v>
      </c>
      <c r="B63" s="64" t="s">
        <v>175</v>
      </c>
      <c r="C63" s="75"/>
      <c r="D63" s="77" t="s">
        <v>176</v>
      </c>
      <c r="E63" s="78">
        <f>2*SUM(E37:E55)</f>
        <v>312</v>
      </c>
      <c r="F63" s="33"/>
      <c r="G63" s="68">
        <f>E63*F63</f>
        <v>0</v>
      </c>
    </row>
    <row r="64" spans="1:7" ht="15" customHeight="1" x14ac:dyDescent="0.25">
      <c r="A64" s="63"/>
      <c r="B64" s="64"/>
      <c r="C64" s="75"/>
      <c r="D64" s="77"/>
      <c r="E64" s="78"/>
      <c r="F64" s="78"/>
      <c r="G64" s="68"/>
    </row>
    <row r="65" spans="1:7" ht="15" customHeight="1" x14ac:dyDescent="0.25">
      <c r="A65" s="63">
        <v>8</v>
      </c>
      <c r="B65" s="64" t="s">
        <v>177</v>
      </c>
      <c r="C65" s="75"/>
      <c r="D65" s="77" t="s">
        <v>173</v>
      </c>
      <c r="E65" s="78">
        <f>0.5*SUM(E37:E55)</f>
        <v>78</v>
      </c>
      <c r="F65" s="33"/>
      <c r="G65" s="68">
        <f>E65*F65</f>
        <v>0</v>
      </c>
    </row>
    <row r="66" spans="1:7" ht="15" customHeight="1" x14ac:dyDescent="0.25">
      <c r="A66" s="63"/>
      <c r="B66" s="64"/>
      <c r="C66" s="75"/>
      <c r="D66" s="77"/>
      <c r="E66" s="78"/>
      <c r="F66" s="78"/>
      <c r="G66" s="68"/>
    </row>
    <row r="67" spans="1:7" ht="15" customHeight="1" x14ac:dyDescent="0.25">
      <c r="A67" s="63">
        <v>9</v>
      </c>
      <c r="B67" s="64" t="s">
        <v>178</v>
      </c>
      <c r="C67" s="75"/>
      <c r="D67" s="77" t="s">
        <v>176</v>
      </c>
      <c r="E67" s="78">
        <f>3*SUM(E37:E55)</f>
        <v>468</v>
      </c>
      <c r="F67" s="33"/>
      <c r="G67" s="68">
        <f>E67*F67</f>
        <v>0</v>
      </c>
    </row>
    <row r="68" spans="1:7" ht="15" customHeight="1" x14ac:dyDescent="0.25">
      <c r="A68" s="63"/>
      <c r="B68" s="64"/>
      <c r="C68" s="75"/>
      <c r="D68" s="77"/>
      <c r="E68" s="78"/>
      <c r="F68" s="78"/>
      <c r="G68" s="68"/>
    </row>
    <row r="69" spans="1:7" ht="15" customHeight="1" x14ac:dyDescent="0.25">
      <c r="A69" s="63">
        <v>10</v>
      </c>
      <c r="B69" s="64" t="s">
        <v>179</v>
      </c>
      <c r="C69" s="75"/>
    </row>
    <row r="70" spans="1:7" ht="15" customHeight="1" x14ac:dyDescent="0.25">
      <c r="A70" s="63"/>
      <c r="B70" s="64" t="s">
        <v>180</v>
      </c>
      <c r="C70" s="75"/>
      <c r="D70" s="77" t="s">
        <v>176</v>
      </c>
      <c r="E70" s="78">
        <f>4*SUM(E37:E55)</f>
        <v>624</v>
      </c>
      <c r="F70" s="33"/>
      <c r="G70" s="68">
        <f>E70*F70</f>
        <v>0</v>
      </c>
    </row>
    <row r="71" spans="1:7" ht="15" customHeight="1" x14ac:dyDescent="0.25">
      <c r="A71" s="63"/>
      <c r="B71" s="64"/>
      <c r="C71" s="75"/>
      <c r="D71" s="77"/>
      <c r="E71" s="78"/>
      <c r="F71" s="78"/>
      <c r="G71" s="68"/>
    </row>
    <row r="72" spans="1:7" ht="15" customHeight="1" x14ac:dyDescent="0.25">
      <c r="A72" s="63">
        <v>11</v>
      </c>
      <c r="B72" s="64" t="s">
        <v>181</v>
      </c>
      <c r="C72" s="75"/>
    </row>
    <row r="73" spans="1:7" ht="15" customHeight="1" x14ac:dyDescent="0.25">
      <c r="A73" s="63"/>
      <c r="B73" s="64" t="s">
        <v>182</v>
      </c>
      <c r="C73" s="75"/>
      <c r="D73" s="77" t="s">
        <v>176</v>
      </c>
      <c r="E73" s="78">
        <f>4*SUM(E37:E55)</f>
        <v>624</v>
      </c>
      <c r="F73" s="33"/>
      <c r="G73" s="68">
        <f>E73*F73</f>
        <v>0</v>
      </c>
    </row>
    <row r="74" spans="1:7" ht="15" customHeight="1" x14ac:dyDescent="0.25">
      <c r="A74" s="76"/>
      <c r="B74" s="74"/>
      <c r="C74" s="75"/>
      <c r="D74" s="77"/>
      <c r="E74" s="78"/>
      <c r="F74" s="78"/>
      <c r="G74" s="68"/>
    </row>
    <row r="75" spans="1:7" ht="15.75" x14ac:dyDescent="0.25">
      <c r="A75" s="84"/>
      <c r="B75" s="85" t="s">
        <v>65</v>
      </c>
      <c r="C75" s="86"/>
      <c r="D75" s="86"/>
      <c r="E75" s="87"/>
      <c r="F75" s="88"/>
      <c r="G75" s="88">
        <f>SUM(G30:G74)</f>
        <v>0</v>
      </c>
    </row>
  </sheetData>
  <sheetProtection algorithmName="SHA-512" hashValue="Uvn2fxrTP8l5RzfNS2devqmpf31VJG2+pcF0X+ZEyp4yOhVNxqC4tbYlptzyPYO9OnYZ1qhUBYlJZn2mbekV6Q==" saltValue="igYw3ofXQIuC8A6IHCOjeQ==" spinCount="100000" sheet="1" selectLockedCells="1"/>
  <conditionalFormatting sqref="B53 F54:F55 F73 F59 F61 F63 F65 F67 F70 B45 F46:F47 F37:F38 B36">
    <cfRule type="expression" dxfId="4" priority="3">
      <formula>B36=""</formula>
    </cfRule>
  </conditionalFormatting>
  <pageMargins left="0.7" right="0.7" top="0.75" bottom="0.75" header="0.3" footer="0.3"/>
  <pageSetup paperSize="9" scale="9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view="pageBreakPreview" topLeftCell="A16" zoomScale="70" zoomScaleNormal="100" zoomScaleSheetLayoutView="70" workbookViewId="0">
      <selection activeCell="B31" sqref="B31"/>
    </sheetView>
  </sheetViews>
  <sheetFormatPr defaultRowHeight="14.25" x14ac:dyDescent="0.2"/>
  <cols>
    <col min="2" max="2" width="37.875" customWidth="1"/>
    <col min="3" max="3" width="3.75" hidden="1" customWidth="1"/>
    <col min="4" max="4" width="5.625" customWidth="1"/>
    <col min="5" max="5" width="9.375" customWidth="1"/>
    <col min="6" max="6" width="9.625" customWidth="1"/>
    <col min="7" max="7" width="10.25" customWidth="1"/>
  </cols>
  <sheetData>
    <row r="1" spans="1:7" ht="15.75" x14ac:dyDescent="0.25">
      <c r="A1" s="49" t="s">
        <v>78</v>
      </c>
      <c r="B1" s="50" t="s">
        <v>92</v>
      </c>
      <c r="C1" s="51"/>
      <c r="D1" s="51"/>
      <c r="E1" s="51"/>
      <c r="F1" s="52"/>
      <c r="G1" s="53"/>
    </row>
    <row r="2" spans="1:7" ht="79.5" customHeight="1" x14ac:dyDescent="0.2">
      <c r="A2" s="54"/>
      <c r="B2" s="55" t="s">
        <v>165</v>
      </c>
      <c r="C2" s="56"/>
      <c r="D2" s="56"/>
      <c r="E2" s="56"/>
      <c r="F2" s="57"/>
      <c r="G2" s="56"/>
    </row>
    <row r="3" spans="1:7" ht="15" x14ac:dyDescent="0.2">
      <c r="A3" s="54"/>
      <c r="B3" s="55"/>
      <c r="C3" s="56"/>
      <c r="D3" s="56"/>
      <c r="E3" s="56"/>
      <c r="F3" s="57"/>
      <c r="G3" s="56"/>
    </row>
    <row r="4" spans="1:7" ht="15" x14ac:dyDescent="0.2">
      <c r="A4" s="54"/>
      <c r="B4" s="89" t="s">
        <v>137</v>
      </c>
      <c r="C4" s="56"/>
      <c r="D4" s="56"/>
      <c r="E4" s="56"/>
      <c r="F4" s="57"/>
      <c r="G4" s="56"/>
    </row>
    <row r="5" spans="1:7" ht="15" customHeight="1" x14ac:dyDescent="0.2">
      <c r="A5" s="54"/>
      <c r="B5" s="89" t="s">
        <v>106</v>
      </c>
      <c r="C5" s="56"/>
      <c r="D5" s="56"/>
      <c r="E5" s="56"/>
      <c r="F5" s="57"/>
      <c r="G5" s="56"/>
    </row>
    <row r="6" spans="1:7" ht="15" customHeight="1" x14ac:dyDescent="0.2">
      <c r="A6" s="54"/>
      <c r="B6" s="89" t="s">
        <v>107</v>
      </c>
      <c r="C6" s="56"/>
      <c r="D6" s="56"/>
      <c r="E6" s="56"/>
      <c r="F6" s="57"/>
      <c r="G6" s="56"/>
    </row>
    <row r="7" spans="1:7" ht="15" customHeight="1" x14ac:dyDescent="0.2">
      <c r="A7" s="54"/>
      <c r="B7" s="89" t="s">
        <v>134</v>
      </c>
      <c r="C7" s="56"/>
      <c r="D7" s="56"/>
      <c r="E7" s="56"/>
      <c r="F7" s="57"/>
      <c r="G7" s="56"/>
    </row>
    <row r="8" spans="1:7" ht="15" customHeight="1" x14ac:dyDescent="0.2">
      <c r="A8" s="54"/>
      <c r="B8" s="89" t="s">
        <v>135</v>
      </c>
      <c r="C8" s="56"/>
      <c r="D8" s="56"/>
      <c r="E8" s="56"/>
      <c r="F8" s="57"/>
      <c r="G8" s="56"/>
    </row>
    <row r="9" spans="1:7" ht="15" customHeight="1" x14ac:dyDescent="0.2">
      <c r="A9" s="54"/>
      <c r="B9" s="89" t="s">
        <v>136</v>
      </c>
      <c r="C9" s="56"/>
      <c r="D9" s="56"/>
      <c r="E9" s="56"/>
      <c r="F9" s="57"/>
      <c r="G9" s="56"/>
    </row>
    <row r="10" spans="1:7" ht="15" customHeight="1" x14ac:dyDescent="0.2">
      <c r="A10" s="54"/>
      <c r="B10" s="89" t="s">
        <v>138</v>
      </c>
      <c r="C10" s="56"/>
      <c r="D10" s="56"/>
      <c r="E10" s="56"/>
      <c r="F10" s="57"/>
      <c r="G10" s="56"/>
    </row>
    <row r="11" spans="1:7" ht="15" customHeight="1" x14ac:dyDescent="0.2">
      <c r="A11" s="54"/>
      <c r="B11" s="89"/>
      <c r="C11" s="56"/>
      <c r="D11" s="56"/>
      <c r="E11" s="56"/>
      <c r="F11" s="57"/>
      <c r="G11" s="56"/>
    </row>
    <row r="12" spans="1:7" ht="15" customHeight="1" x14ac:dyDescent="0.2">
      <c r="A12" s="102"/>
      <c r="B12" s="104" t="s">
        <v>159</v>
      </c>
      <c r="C12" s="56"/>
      <c r="D12" s="56"/>
      <c r="E12" s="56"/>
      <c r="F12" s="57"/>
      <c r="G12" s="56"/>
    </row>
    <row r="13" spans="1:7" ht="15" customHeight="1" x14ac:dyDescent="0.2">
      <c r="A13" s="103" t="s">
        <v>160</v>
      </c>
      <c r="B13" s="104" t="s">
        <v>166</v>
      </c>
      <c r="C13" s="56"/>
      <c r="D13" s="56"/>
      <c r="E13" s="56"/>
      <c r="F13" s="57"/>
      <c r="G13" s="56"/>
    </row>
    <row r="14" spans="1:7" ht="15" customHeight="1" x14ac:dyDescent="0.2">
      <c r="A14" s="103" t="s">
        <v>160</v>
      </c>
      <c r="B14" s="104" t="s">
        <v>168</v>
      </c>
      <c r="C14" s="56"/>
      <c r="D14" s="56"/>
      <c r="E14" s="56"/>
      <c r="F14" s="57"/>
      <c r="G14" s="56"/>
    </row>
    <row r="15" spans="1:7" ht="15" customHeight="1" x14ac:dyDescent="0.2">
      <c r="A15" s="103"/>
      <c r="B15" s="104" t="s">
        <v>167</v>
      </c>
      <c r="C15" s="56"/>
      <c r="D15" s="56"/>
      <c r="E15" s="56"/>
      <c r="F15" s="57"/>
      <c r="G15" s="56"/>
    </row>
    <row r="16" spans="1:7" ht="15" customHeight="1" x14ac:dyDescent="0.2">
      <c r="A16" s="103" t="s">
        <v>160</v>
      </c>
      <c r="B16" s="104" t="s">
        <v>169</v>
      </c>
      <c r="C16" s="56"/>
      <c r="D16" s="56"/>
      <c r="E16" s="56"/>
      <c r="F16" s="57"/>
      <c r="G16" s="56"/>
    </row>
    <row r="17" spans="1:7" ht="15" customHeight="1" x14ac:dyDescent="0.2">
      <c r="A17" s="103"/>
      <c r="B17" s="104" t="s">
        <v>170</v>
      </c>
      <c r="C17" s="56"/>
      <c r="D17" s="56"/>
      <c r="E17" s="56"/>
      <c r="F17" s="57"/>
      <c r="G17" s="56"/>
    </row>
    <row r="18" spans="1:7" ht="15" customHeight="1" x14ac:dyDescent="0.2">
      <c r="A18" s="103" t="s">
        <v>160</v>
      </c>
      <c r="B18" s="104" t="s">
        <v>161</v>
      </c>
      <c r="C18" s="56"/>
      <c r="D18" s="56"/>
      <c r="E18" s="56"/>
      <c r="F18" s="57"/>
      <c r="G18" s="56"/>
    </row>
    <row r="19" spans="1:7" ht="15" customHeight="1" x14ac:dyDescent="0.2">
      <c r="A19" s="103" t="s">
        <v>160</v>
      </c>
      <c r="B19" s="104" t="s">
        <v>162</v>
      </c>
      <c r="C19" s="56"/>
      <c r="D19" s="56"/>
      <c r="E19" s="56"/>
      <c r="F19" s="57"/>
      <c r="G19" s="56"/>
    </row>
    <row r="20" spans="1:7" ht="15" customHeight="1" x14ac:dyDescent="0.2">
      <c r="A20" s="103" t="s">
        <v>160</v>
      </c>
      <c r="B20" s="104" t="s">
        <v>171</v>
      </c>
      <c r="C20" s="56"/>
      <c r="D20" s="56"/>
      <c r="E20" s="56"/>
      <c r="F20" s="57"/>
      <c r="G20" s="56"/>
    </row>
    <row r="21" spans="1:7" ht="15" customHeight="1" x14ac:dyDescent="0.2">
      <c r="A21" s="103" t="s">
        <v>160</v>
      </c>
      <c r="B21" s="104" t="s">
        <v>163</v>
      </c>
      <c r="C21" s="56"/>
      <c r="D21" s="56"/>
      <c r="E21" s="56"/>
      <c r="F21" s="57"/>
      <c r="G21" s="56"/>
    </row>
    <row r="22" spans="1:7" ht="15" customHeight="1" x14ac:dyDescent="0.2">
      <c r="A22" s="103" t="s">
        <v>160</v>
      </c>
      <c r="B22" s="104" t="s">
        <v>164</v>
      </c>
      <c r="C22" s="56"/>
      <c r="D22" s="56"/>
      <c r="E22" s="56"/>
      <c r="F22" s="57"/>
      <c r="G22" s="56"/>
    </row>
    <row r="23" spans="1:7" ht="15" customHeight="1" x14ac:dyDescent="0.2">
      <c r="A23" s="54"/>
      <c r="B23" s="58"/>
      <c r="C23" s="56"/>
      <c r="D23" s="56"/>
      <c r="E23" s="56"/>
      <c r="F23" s="57"/>
      <c r="G23" s="56"/>
    </row>
    <row r="24" spans="1:7" ht="30" customHeight="1" x14ac:dyDescent="0.2">
      <c r="A24" s="59"/>
      <c r="B24" s="100" t="s">
        <v>9</v>
      </c>
      <c r="C24" s="98"/>
      <c r="D24" s="99" t="s">
        <v>10</v>
      </c>
      <c r="E24" s="99" t="s">
        <v>11</v>
      </c>
      <c r="F24" s="99" t="s">
        <v>148</v>
      </c>
      <c r="G24" s="99" t="s">
        <v>155</v>
      </c>
    </row>
    <row r="25" spans="1:7" ht="15" customHeight="1" x14ac:dyDescent="0.2">
      <c r="A25" s="60"/>
      <c r="B25" s="61"/>
      <c r="C25" s="56"/>
      <c r="D25" s="62"/>
      <c r="E25" s="56"/>
      <c r="F25" s="57"/>
      <c r="G25" s="56"/>
    </row>
    <row r="26" spans="1:7" ht="15" customHeight="1" x14ac:dyDescent="0.25">
      <c r="A26" s="63">
        <v>1</v>
      </c>
      <c r="B26" s="64" t="s">
        <v>153</v>
      </c>
      <c r="C26" s="75"/>
      <c r="D26" s="81"/>
      <c r="E26" s="7"/>
      <c r="F26" s="7"/>
      <c r="G26" s="7"/>
    </row>
    <row r="27" spans="1:7" ht="15" customHeight="1" x14ac:dyDescent="0.25">
      <c r="A27" s="63"/>
      <c r="B27" s="64" t="s">
        <v>185</v>
      </c>
      <c r="C27" s="75"/>
      <c r="D27" s="81"/>
      <c r="E27" s="7"/>
      <c r="F27" s="7"/>
      <c r="G27" s="7"/>
    </row>
    <row r="28" spans="1:7" ht="15" customHeight="1" x14ac:dyDescent="0.2">
      <c r="A28" s="79"/>
      <c r="B28" s="80"/>
      <c r="C28" s="56"/>
      <c r="D28" s="77"/>
      <c r="E28" s="78"/>
      <c r="F28" s="57"/>
      <c r="G28" s="68"/>
    </row>
    <row r="29" spans="1:7" ht="15" customHeight="1" x14ac:dyDescent="0.2">
      <c r="A29" s="79"/>
      <c r="B29" s="64" t="s">
        <v>150</v>
      </c>
      <c r="C29" s="56"/>
      <c r="D29" s="77"/>
      <c r="E29" s="82"/>
      <c r="F29" s="57"/>
      <c r="G29" s="68"/>
    </row>
    <row r="30" spans="1:7" ht="15" customHeight="1" x14ac:dyDescent="0.2">
      <c r="A30" s="79"/>
      <c r="B30" s="64" t="s">
        <v>151</v>
      </c>
      <c r="C30" s="56"/>
      <c r="D30" s="77"/>
      <c r="E30" s="82"/>
      <c r="F30" s="57"/>
      <c r="G30" s="68"/>
    </row>
    <row r="31" spans="1:7" ht="15" customHeight="1" x14ac:dyDescent="0.2">
      <c r="A31" s="79"/>
      <c r="B31" s="33"/>
      <c r="C31" s="56"/>
      <c r="D31" s="77"/>
      <c r="E31" s="82"/>
      <c r="F31" s="57"/>
      <c r="G31" s="68"/>
    </row>
    <row r="32" spans="1:7" ht="15" customHeight="1" x14ac:dyDescent="0.25">
      <c r="A32" s="76" t="s">
        <v>53</v>
      </c>
      <c r="B32" s="74" t="s">
        <v>54</v>
      </c>
      <c r="C32" s="75" t="s">
        <v>55</v>
      </c>
      <c r="D32" s="77" t="s">
        <v>4</v>
      </c>
      <c r="E32" s="78">
        <v>7</v>
      </c>
      <c r="F32" s="33"/>
      <c r="G32" s="68">
        <f>E32*F32</f>
        <v>0</v>
      </c>
    </row>
    <row r="33" spans="1:7" ht="15" customHeight="1" x14ac:dyDescent="0.25">
      <c r="A33" s="76" t="s">
        <v>56</v>
      </c>
      <c r="B33" s="74" t="s">
        <v>57</v>
      </c>
      <c r="C33" s="75" t="s">
        <v>55</v>
      </c>
      <c r="D33" s="77" t="s">
        <v>4</v>
      </c>
      <c r="E33" s="78">
        <v>7</v>
      </c>
      <c r="F33" s="33"/>
      <c r="G33" s="68">
        <f>E33*F33</f>
        <v>0</v>
      </c>
    </row>
    <row r="34" spans="1:7" ht="15" customHeight="1" x14ac:dyDescent="0.25">
      <c r="A34" s="76"/>
      <c r="B34" s="74"/>
      <c r="C34" s="75"/>
      <c r="D34" s="77"/>
      <c r="E34" s="78"/>
      <c r="F34" s="78"/>
      <c r="G34" s="68"/>
    </row>
    <row r="35" spans="1:7" ht="15" customHeight="1" x14ac:dyDescent="0.25">
      <c r="A35" s="63">
        <v>2</v>
      </c>
      <c r="B35" s="64" t="s">
        <v>154</v>
      </c>
      <c r="C35" s="75"/>
      <c r="D35" s="81"/>
      <c r="E35" s="7"/>
      <c r="F35" s="7"/>
      <c r="G35" s="7"/>
    </row>
    <row r="36" spans="1:7" ht="15" customHeight="1" x14ac:dyDescent="0.25">
      <c r="A36" s="63"/>
      <c r="B36" s="64" t="s">
        <v>192</v>
      </c>
      <c r="C36" s="75"/>
      <c r="D36" s="81"/>
      <c r="E36" s="7"/>
      <c r="F36" s="7"/>
      <c r="G36" s="7"/>
    </row>
    <row r="37" spans="1:7" ht="15" customHeight="1" x14ac:dyDescent="0.2">
      <c r="A37" s="79"/>
      <c r="B37" s="80"/>
      <c r="C37" s="56"/>
      <c r="D37" s="77"/>
      <c r="E37" s="78"/>
      <c r="F37" s="57"/>
      <c r="G37" s="68"/>
    </row>
    <row r="38" spans="1:7" ht="15" customHeight="1" x14ac:dyDescent="0.2">
      <c r="A38" s="79"/>
      <c r="B38" s="64" t="s">
        <v>150</v>
      </c>
      <c r="C38" s="56"/>
      <c r="D38" s="77"/>
      <c r="E38" s="82"/>
      <c r="F38" s="57"/>
      <c r="G38" s="68"/>
    </row>
    <row r="39" spans="1:7" ht="15" customHeight="1" x14ac:dyDescent="0.2">
      <c r="A39" s="79"/>
      <c r="B39" s="64" t="s">
        <v>151</v>
      </c>
      <c r="C39" s="56"/>
      <c r="D39" s="77"/>
      <c r="E39" s="82"/>
      <c r="F39" s="57"/>
      <c r="G39" s="68"/>
    </row>
    <row r="40" spans="1:7" ht="15" customHeight="1" x14ac:dyDescent="0.2">
      <c r="A40" s="79"/>
      <c r="B40" s="33"/>
      <c r="C40" s="56"/>
      <c r="D40" s="77"/>
      <c r="E40" s="82"/>
      <c r="F40" s="57"/>
      <c r="G40" s="68"/>
    </row>
    <row r="41" spans="1:7" ht="15" customHeight="1" x14ac:dyDescent="0.25">
      <c r="A41" s="76" t="s">
        <v>53</v>
      </c>
      <c r="B41" s="74" t="s">
        <v>54</v>
      </c>
      <c r="C41" s="75" t="s">
        <v>55</v>
      </c>
      <c r="D41" s="77" t="s">
        <v>4</v>
      </c>
      <c r="E41" s="78">
        <v>10</v>
      </c>
      <c r="F41" s="33"/>
      <c r="G41" s="68">
        <f>E41*F41</f>
        <v>0</v>
      </c>
    </row>
    <row r="42" spans="1:7" ht="15" customHeight="1" x14ac:dyDescent="0.25">
      <c r="A42" s="76" t="s">
        <v>56</v>
      </c>
      <c r="B42" s="74" t="s">
        <v>57</v>
      </c>
      <c r="C42" s="75" t="s">
        <v>55</v>
      </c>
      <c r="D42" s="77" t="s">
        <v>4</v>
      </c>
      <c r="E42" s="78">
        <v>10</v>
      </c>
      <c r="F42" s="33"/>
      <c r="G42" s="68">
        <f>E42*F42</f>
        <v>0</v>
      </c>
    </row>
    <row r="43" spans="1:7" ht="15" customHeight="1" x14ac:dyDescent="0.25">
      <c r="A43" s="76"/>
      <c r="B43" s="74"/>
      <c r="C43" s="75"/>
      <c r="D43" s="77"/>
      <c r="E43" s="78"/>
      <c r="F43" s="78"/>
      <c r="G43" s="68"/>
    </row>
    <row r="44" spans="1:7" ht="15" customHeight="1" x14ac:dyDescent="0.25">
      <c r="A44" s="63">
        <v>3</v>
      </c>
      <c r="B44" s="64" t="s">
        <v>145</v>
      </c>
      <c r="C44" s="75"/>
      <c r="D44" s="81"/>
      <c r="E44" s="7"/>
      <c r="F44" s="7"/>
      <c r="G44" s="7"/>
    </row>
    <row r="45" spans="1:7" ht="15" customHeight="1" x14ac:dyDescent="0.2">
      <c r="A45" s="79"/>
      <c r="B45" s="80"/>
      <c r="C45" s="56"/>
      <c r="D45" s="77"/>
      <c r="E45" s="78"/>
      <c r="F45" s="57"/>
      <c r="G45" s="68"/>
    </row>
    <row r="46" spans="1:7" ht="15" customHeight="1" x14ac:dyDescent="0.2">
      <c r="A46" s="79"/>
      <c r="B46" s="64" t="s">
        <v>150</v>
      </c>
      <c r="C46" s="56"/>
      <c r="D46" s="77"/>
      <c r="E46" s="82"/>
      <c r="F46" s="57"/>
      <c r="G46" s="68"/>
    </row>
    <row r="47" spans="1:7" ht="15" customHeight="1" x14ac:dyDescent="0.2">
      <c r="A47" s="79"/>
      <c r="B47" s="64" t="s">
        <v>151</v>
      </c>
      <c r="C47" s="56"/>
      <c r="D47" s="77"/>
      <c r="E47" s="82"/>
      <c r="F47" s="57"/>
      <c r="G47" s="68"/>
    </row>
    <row r="48" spans="1:7" ht="15" customHeight="1" x14ac:dyDescent="0.2">
      <c r="A48" s="79"/>
      <c r="B48" s="33"/>
      <c r="C48" s="56"/>
      <c r="D48" s="77"/>
      <c r="E48" s="82"/>
      <c r="F48" s="57"/>
      <c r="G48" s="68"/>
    </row>
    <row r="49" spans="1:7" ht="15" customHeight="1" x14ac:dyDescent="0.25">
      <c r="A49" s="76" t="s">
        <v>53</v>
      </c>
      <c r="B49" s="74" t="s">
        <v>54</v>
      </c>
      <c r="C49" s="75" t="s">
        <v>55</v>
      </c>
      <c r="D49" s="77" t="s">
        <v>4</v>
      </c>
      <c r="E49" s="78">
        <v>10</v>
      </c>
      <c r="F49" s="33"/>
      <c r="G49" s="68">
        <f>E49*F49</f>
        <v>0</v>
      </c>
    </row>
    <row r="50" spans="1:7" ht="15" customHeight="1" x14ac:dyDescent="0.25">
      <c r="A50" s="76" t="s">
        <v>56</v>
      </c>
      <c r="B50" s="74" t="s">
        <v>57</v>
      </c>
      <c r="C50" s="75" t="s">
        <v>55</v>
      </c>
      <c r="D50" s="77" t="s">
        <v>4</v>
      </c>
      <c r="E50" s="78">
        <v>10</v>
      </c>
      <c r="F50" s="33"/>
      <c r="G50" s="68">
        <f>E50*F50</f>
        <v>0</v>
      </c>
    </row>
    <row r="51" spans="1:7" ht="15" customHeight="1" x14ac:dyDescent="0.25">
      <c r="A51" s="76"/>
      <c r="B51" s="74"/>
      <c r="C51" s="75"/>
      <c r="D51" s="77"/>
      <c r="E51" s="78"/>
      <c r="F51" s="105"/>
      <c r="G51" s="68"/>
    </row>
    <row r="52" spans="1:7" ht="28.5" customHeight="1" x14ac:dyDescent="0.2">
      <c r="A52" s="59"/>
      <c r="B52" s="97" t="s">
        <v>183</v>
      </c>
      <c r="C52" s="98"/>
      <c r="D52" s="97" t="s">
        <v>10</v>
      </c>
      <c r="E52" s="99" t="s">
        <v>11</v>
      </c>
      <c r="F52" s="99" t="s">
        <v>148</v>
      </c>
      <c r="G52" s="99" t="s">
        <v>155</v>
      </c>
    </row>
    <row r="53" spans="1:7" ht="15" customHeight="1" x14ac:dyDescent="0.25">
      <c r="A53" s="76"/>
      <c r="B53" s="74"/>
      <c r="C53" s="75"/>
      <c r="D53" s="77"/>
      <c r="E53" s="78"/>
      <c r="F53" s="78"/>
      <c r="G53" s="68"/>
    </row>
    <row r="54" spans="1:7" ht="15" customHeight="1" x14ac:dyDescent="0.25">
      <c r="A54" s="63">
        <v>5</v>
      </c>
      <c r="B54" s="64" t="s">
        <v>172</v>
      </c>
      <c r="C54" s="75"/>
      <c r="D54" s="77" t="s">
        <v>173</v>
      </c>
      <c r="E54" s="78">
        <f>2*SUM(E32:E50)</f>
        <v>108</v>
      </c>
      <c r="F54" s="33"/>
      <c r="G54" s="68">
        <f>E54*F54</f>
        <v>0</v>
      </c>
    </row>
    <row r="55" spans="1:7" ht="15" customHeight="1" x14ac:dyDescent="0.25">
      <c r="A55" s="63"/>
      <c r="B55" s="64"/>
      <c r="C55" s="75"/>
      <c r="D55" s="77"/>
      <c r="E55" s="78"/>
      <c r="F55" s="78"/>
      <c r="G55" s="68"/>
    </row>
    <row r="56" spans="1:7" ht="15" customHeight="1" x14ac:dyDescent="0.25">
      <c r="A56" s="63">
        <v>6</v>
      </c>
      <c r="B56" s="64" t="s">
        <v>174</v>
      </c>
      <c r="C56" s="75"/>
      <c r="D56" s="77" t="s">
        <v>173</v>
      </c>
      <c r="E56" s="78">
        <f>2*SUM(E32:E50)</f>
        <v>108</v>
      </c>
      <c r="F56" s="33"/>
      <c r="G56" s="68">
        <f>E56*F56</f>
        <v>0</v>
      </c>
    </row>
    <row r="57" spans="1:7" ht="15" customHeight="1" x14ac:dyDescent="0.25">
      <c r="A57" s="63"/>
      <c r="B57" s="64"/>
      <c r="C57" s="75"/>
      <c r="D57" s="77"/>
      <c r="E57" s="78"/>
      <c r="F57" s="78"/>
      <c r="G57" s="68"/>
    </row>
    <row r="58" spans="1:7" ht="15" customHeight="1" x14ac:dyDescent="0.25">
      <c r="A58" s="63">
        <v>7</v>
      </c>
      <c r="B58" s="64" t="s">
        <v>175</v>
      </c>
      <c r="C58" s="75"/>
      <c r="D58" s="77" t="s">
        <v>176</v>
      </c>
      <c r="E58" s="78">
        <f>2*SUM(E32:E50)</f>
        <v>108</v>
      </c>
      <c r="F58" s="33"/>
      <c r="G58" s="68">
        <f>E58*F58</f>
        <v>0</v>
      </c>
    </row>
    <row r="59" spans="1:7" ht="15" customHeight="1" x14ac:dyDescent="0.25">
      <c r="A59" s="63"/>
      <c r="B59" s="64"/>
      <c r="C59" s="75"/>
      <c r="D59" s="77"/>
      <c r="E59" s="78"/>
      <c r="F59" s="78"/>
      <c r="G59" s="68"/>
    </row>
    <row r="60" spans="1:7" ht="15" customHeight="1" x14ac:dyDescent="0.25">
      <c r="A60" s="63">
        <v>8</v>
      </c>
      <c r="B60" s="64" t="s">
        <v>177</v>
      </c>
      <c r="C60" s="75"/>
      <c r="D60" s="77" t="s">
        <v>173</v>
      </c>
      <c r="E60" s="78">
        <f>0.5*SUM(E32:E50)</f>
        <v>27</v>
      </c>
      <c r="F60" s="33"/>
      <c r="G60" s="68">
        <f>E60*F60</f>
        <v>0</v>
      </c>
    </row>
    <row r="61" spans="1:7" ht="15" customHeight="1" x14ac:dyDescent="0.25">
      <c r="A61" s="63"/>
      <c r="B61" s="64"/>
      <c r="C61" s="75"/>
      <c r="D61" s="77"/>
      <c r="E61" s="78"/>
      <c r="F61" s="78"/>
      <c r="G61" s="68"/>
    </row>
    <row r="62" spans="1:7" ht="15" customHeight="1" x14ac:dyDescent="0.25">
      <c r="A62" s="63">
        <v>9</v>
      </c>
      <c r="B62" s="64" t="s">
        <v>178</v>
      </c>
      <c r="C62" s="75"/>
      <c r="D62" s="77" t="s">
        <v>176</v>
      </c>
      <c r="E62" s="78">
        <f>3*SUM(E32:E50)</f>
        <v>162</v>
      </c>
      <c r="F62" s="33"/>
      <c r="G62" s="68">
        <f>E62*F62</f>
        <v>0</v>
      </c>
    </row>
    <row r="63" spans="1:7" ht="15" customHeight="1" x14ac:dyDescent="0.25">
      <c r="A63" s="63"/>
      <c r="B63" s="64"/>
      <c r="C63" s="75"/>
      <c r="D63" s="77"/>
      <c r="E63" s="78"/>
      <c r="F63" s="78"/>
      <c r="G63" s="68"/>
    </row>
    <row r="64" spans="1:7" ht="15" customHeight="1" x14ac:dyDescent="0.25">
      <c r="A64" s="63">
        <v>10</v>
      </c>
      <c r="B64" s="64" t="s">
        <v>179</v>
      </c>
      <c r="C64" s="75"/>
    </row>
    <row r="65" spans="1:7" ht="15" customHeight="1" x14ac:dyDescent="0.25">
      <c r="A65" s="63"/>
      <c r="B65" s="64" t="s">
        <v>180</v>
      </c>
      <c r="C65" s="75"/>
      <c r="D65" s="77" t="s">
        <v>176</v>
      </c>
      <c r="E65" s="78">
        <f>4*SUM(E32:E50)</f>
        <v>216</v>
      </c>
      <c r="F65" s="33"/>
      <c r="G65" s="68">
        <f>E65*F65</f>
        <v>0</v>
      </c>
    </row>
    <row r="66" spans="1:7" ht="15" customHeight="1" x14ac:dyDescent="0.25">
      <c r="A66" s="63"/>
      <c r="B66" s="64"/>
      <c r="C66" s="75"/>
      <c r="D66" s="77"/>
      <c r="E66" s="78"/>
      <c r="F66" s="78"/>
      <c r="G66" s="68"/>
    </row>
    <row r="67" spans="1:7" ht="15" customHeight="1" x14ac:dyDescent="0.25">
      <c r="A67" s="63">
        <v>11</v>
      </c>
      <c r="B67" s="64" t="s">
        <v>181</v>
      </c>
      <c r="C67" s="75"/>
    </row>
    <row r="68" spans="1:7" ht="15" customHeight="1" x14ac:dyDescent="0.25">
      <c r="A68" s="63"/>
      <c r="B68" s="64" t="s">
        <v>182</v>
      </c>
      <c r="C68" s="75"/>
      <c r="D68" s="77" t="s">
        <v>176</v>
      </c>
      <c r="E68" s="78">
        <f>4*SUM(E32:E50)</f>
        <v>216</v>
      </c>
      <c r="F68" s="33"/>
      <c r="G68" s="68">
        <f>E68*F68</f>
        <v>0</v>
      </c>
    </row>
    <row r="69" spans="1:7" ht="15" customHeight="1" x14ac:dyDescent="0.25">
      <c r="A69" s="76"/>
      <c r="B69" s="74"/>
      <c r="C69" s="75"/>
      <c r="D69" s="77"/>
      <c r="E69" s="78"/>
      <c r="F69" s="78"/>
      <c r="G69" s="68"/>
    </row>
    <row r="70" spans="1:7" ht="15.75" x14ac:dyDescent="0.25">
      <c r="A70" s="84"/>
      <c r="B70" s="85" t="s">
        <v>65</v>
      </c>
      <c r="C70" s="86"/>
      <c r="D70" s="86"/>
      <c r="E70" s="87"/>
      <c r="F70" s="88"/>
      <c r="G70" s="88">
        <f>SUM(G25:G69)</f>
        <v>0</v>
      </c>
    </row>
  </sheetData>
  <sheetProtection algorithmName="SHA-512" hashValue="T6o+ySpLGLKASggKjd3EFr7n3VZOwd1td91ChRbQL7NhO1hM3jWU2MiFbssRjtKevncdSQvkzoH/uFknt5gd+w==" saltValue="Bk2+DY39XKtjTcD0MGwRvg==" spinCount="100000" sheet="1" selectLockedCells="1"/>
  <conditionalFormatting sqref="B48 F68 F54 F56 F58 F60 F62 F65 F49:F50 B40 F41:F42 B31 F32:F33">
    <cfRule type="expression" dxfId="3" priority="4">
      <formula>B31=""</formula>
    </cfRule>
  </conditionalFormatting>
  <pageMargins left="0.7" right="0.7" top="0.75" bottom="0.75" header="0.3" footer="0.3"/>
  <pageSetup paperSize="9" scale="9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view="pageBreakPreview" topLeftCell="A16" zoomScale="60" zoomScaleNormal="100" workbookViewId="0">
      <selection activeCell="B55" sqref="B55"/>
    </sheetView>
  </sheetViews>
  <sheetFormatPr defaultRowHeight="14.25" x14ac:dyDescent="0.2"/>
  <cols>
    <col min="2" max="2" width="37.875" customWidth="1"/>
    <col min="3" max="3" width="3.75" hidden="1" customWidth="1"/>
    <col min="4" max="4" width="5.625" customWidth="1"/>
    <col min="5" max="5" width="9" customWidth="1"/>
    <col min="6" max="6" width="10" customWidth="1"/>
    <col min="7" max="7" width="9.25" customWidth="1"/>
  </cols>
  <sheetData>
    <row r="1" spans="1:7" ht="15.75" x14ac:dyDescent="0.25">
      <c r="A1" s="49" t="s">
        <v>79</v>
      </c>
      <c r="B1" s="50" t="s">
        <v>93</v>
      </c>
      <c r="C1" s="51"/>
      <c r="D1" s="51"/>
      <c r="E1" s="51"/>
      <c r="F1" s="52"/>
      <c r="G1" s="53"/>
    </row>
    <row r="2" spans="1:7" ht="72" x14ac:dyDescent="0.2">
      <c r="A2" s="54"/>
      <c r="B2" s="55" t="s">
        <v>165</v>
      </c>
      <c r="C2" s="56"/>
      <c r="D2" s="56"/>
      <c r="E2" s="56"/>
      <c r="F2" s="57"/>
      <c r="G2" s="56"/>
    </row>
    <row r="3" spans="1:7" ht="15" x14ac:dyDescent="0.2">
      <c r="A3" s="54"/>
      <c r="B3" s="55"/>
      <c r="C3" s="56"/>
      <c r="D3" s="56"/>
      <c r="E3" s="56"/>
      <c r="F3" s="57"/>
      <c r="G3" s="56"/>
    </row>
    <row r="4" spans="1:7" ht="15" customHeight="1" x14ac:dyDescent="0.2">
      <c r="A4" s="54"/>
      <c r="B4" s="89" t="s">
        <v>104</v>
      </c>
      <c r="C4" s="56"/>
      <c r="D4" s="56"/>
      <c r="E4" s="56"/>
      <c r="F4" s="57"/>
      <c r="G4" s="56"/>
    </row>
    <row r="5" spans="1:7" ht="15" customHeight="1" x14ac:dyDescent="0.2">
      <c r="A5" s="54"/>
      <c r="B5" s="89" t="s">
        <v>105</v>
      </c>
      <c r="C5" s="56"/>
      <c r="D5" s="56"/>
      <c r="E5" s="56"/>
      <c r="F5" s="57"/>
      <c r="G5" s="56"/>
    </row>
    <row r="6" spans="1:7" ht="15" customHeight="1" x14ac:dyDescent="0.2">
      <c r="A6" s="54"/>
      <c r="B6" s="89" t="s">
        <v>139</v>
      </c>
      <c r="C6" s="56"/>
      <c r="D6" s="56"/>
      <c r="E6" s="56"/>
      <c r="F6" s="57"/>
      <c r="G6" s="56"/>
    </row>
    <row r="7" spans="1:7" ht="15" customHeight="1" x14ac:dyDescent="0.2">
      <c r="A7" s="54"/>
      <c r="B7" s="89" t="s">
        <v>140</v>
      </c>
      <c r="C7" s="56"/>
      <c r="D7" s="56"/>
      <c r="E7" s="56"/>
      <c r="F7" s="57"/>
      <c r="G7" s="56"/>
    </row>
    <row r="8" spans="1:7" ht="15" customHeight="1" x14ac:dyDescent="0.2">
      <c r="A8" s="54"/>
      <c r="B8" s="89"/>
      <c r="C8" s="56"/>
      <c r="D8" s="56"/>
      <c r="E8" s="56"/>
      <c r="F8" s="57"/>
      <c r="G8" s="56"/>
    </row>
    <row r="9" spans="1:7" ht="15" customHeight="1" x14ac:dyDescent="0.2">
      <c r="A9" s="102"/>
      <c r="B9" s="104" t="s">
        <v>159</v>
      </c>
      <c r="C9" s="56"/>
      <c r="D9" s="56"/>
      <c r="E9" s="56"/>
      <c r="F9" s="57"/>
      <c r="G9" s="56"/>
    </row>
    <row r="10" spans="1:7" ht="15" customHeight="1" x14ac:dyDescent="0.2">
      <c r="A10" s="103" t="s">
        <v>160</v>
      </c>
      <c r="B10" s="104" t="s">
        <v>166</v>
      </c>
      <c r="C10" s="56"/>
      <c r="D10" s="56"/>
      <c r="E10" s="56"/>
      <c r="F10" s="57"/>
      <c r="G10" s="56"/>
    </row>
    <row r="11" spans="1:7" ht="15" customHeight="1" x14ac:dyDescent="0.2">
      <c r="A11" s="103" t="s">
        <v>160</v>
      </c>
      <c r="B11" s="104" t="s">
        <v>168</v>
      </c>
      <c r="C11" s="56"/>
      <c r="D11" s="56"/>
      <c r="E11" s="56"/>
      <c r="F11" s="57"/>
      <c r="G11" s="56"/>
    </row>
    <row r="12" spans="1:7" ht="15" customHeight="1" x14ac:dyDescent="0.2">
      <c r="A12" s="103"/>
      <c r="B12" s="104" t="s">
        <v>167</v>
      </c>
      <c r="C12" s="56"/>
      <c r="D12" s="56"/>
      <c r="E12" s="56"/>
      <c r="F12" s="57"/>
      <c r="G12" s="56"/>
    </row>
    <row r="13" spans="1:7" ht="15" customHeight="1" x14ac:dyDescent="0.2">
      <c r="A13" s="103" t="s">
        <v>160</v>
      </c>
      <c r="B13" s="104" t="s">
        <v>169</v>
      </c>
      <c r="C13" s="56"/>
      <c r="D13" s="56"/>
      <c r="E13" s="56"/>
      <c r="F13" s="57"/>
      <c r="G13" s="56"/>
    </row>
    <row r="14" spans="1:7" ht="15" customHeight="1" x14ac:dyDescent="0.2">
      <c r="A14" s="103"/>
      <c r="B14" s="104" t="s">
        <v>170</v>
      </c>
      <c r="C14" s="56"/>
      <c r="D14" s="56"/>
      <c r="E14" s="56"/>
      <c r="F14" s="57"/>
      <c r="G14" s="56"/>
    </row>
    <row r="15" spans="1:7" ht="15" customHeight="1" x14ac:dyDescent="0.2">
      <c r="A15" s="103" t="s">
        <v>160</v>
      </c>
      <c r="B15" s="104" t="s">
        <v>161</v>
      </c>
      <c r="C15" s="56"/>
      <c r="D15" s="56"/>
      <c r="E15" s="56"/>
      <c r="F15" s="57"/>
      <c r="G15" s="56"/>
    </row>
    <row r="16" spans="1:7" ht="15" customHeight="1" x14ac:dyDescent="0.2">
      <c r="A16" s="103" t="s">
        <v>160</v>
      </c>
      <c r="B16" s="104" t="s">
        <v>162</v>
      </c>
      <c r="C16" s="56"/>
      <c r="D16" s="56"/>
      <c r="E16" s="56"/>
      <c r="F16" s="57"/>
      <c r="G16" s="56"/>
    </row>
    <row r="17" spans="1:7" ht="15" customHeight="1" x14ac:dyDescent="0.2">
      <c r="A17" s="103" t="s">
        <v>160</v>
      </c>
      <c r="B17" s="104" t="s">
        <v>171</v>
      </c>
      <c r="C17" s="56"/>
      <c r="D17" s="56"/>
      <c r="E17" s="56"/>
      <c r="F17" s="57"/>
      <c r="G17" s="56"/>
    </row>
    <row r="18" spans="1:7" ht="15" customHeight="1" x14ac:dyDescent="0.2">
      <c r="A18" s="103" t="s">
        <v>160</v>
      </c>
      <c r="B18" s="104" t="s">
        <v>163</v>
      </c>
      <c r="C18" s="56"/>
      <c r="D18" s="56"/>
      <c r="E18" s="56"/>
      <c r="F18" s="57"/>
      <c r="G18" s="56"/>
    </row>
    <row r="19" spans="1:7" ht="15" customHeight="1" x14ac:dyDescent="0.2">
      <c r="A19" s="103" t="s">
        <v>160</v>
      </c>
      <c r="B19" s="104" t="s">
        <v>164</v>
      </c>
      <c r="C19" s="56"/>
      <c r="D19" s="56"/>
      <c r="E19" s="56"/>
      <c r="F19" s="57"/>
      <c r="G19" s="56"/>
    </row>
    <row r="20" spans="1:7" ht="15" customHeight="1" x14ac:dyDescent="0.2">
      <c r="A20" s="54"/>
      <c r="B20" s="58"/>
      <c r="C20" s="56"/>
      <c r="D20" s="56"/>
      <c r="E20" s="56"/>
      <c r="F20" s="57"/>
      <c r="G20" s="56"/>
    </row>
    <row r="21" spans="1:7" ht="29.25" customHeight="1" x14ac:dyDescent="0.2">
      <c r="A21" s="59"/>
      <c r="B21" s="100" t="s">
        <v>9</v>
      </c>
      <c r="C21" s="98"/>
      <c r="D21" s="99" t="s">
        <v>10</v>
      </c>
      <c r="E21" s="99" t="s">
        <v>11</v>
      </c>
      <c r="F21" s="99" t="s">
        <v>148</v>
      </c>
      <c r="G21" s="99" t="s">
        <v>155</v>
      </c>
    </row>
    <row r="22" spans="1:7" ht="15" customHeight="1" x14ac:dyDescent="0.2">
      <c r="A22" s="60"/>
      <c r="B22" s="61"/>
      <c r="C22" s="56"/>
      <c r="D22" s="62"/>
      <c r="E22" s="56"/>
      <c r="F22" s="57"/>
      <c r="G22" s="56"/>
    </row>
    <row r="23" spans="1:7" ht="15" customHeight="1" x14ac:dyDescent="0.25">
      <c r="A23" s="63">
        <v>1</v>
      </c>
      <c r="B23" s="90" t="s">
        <v>198</v>
      </c>
      <c r="C23" s="65"/>
      <c r="D23" s="66"/>
      <c r="E23" s="67"/>
      <c r="F23" s="57"/>
      <c r="G23" s="68"/>
    </row>
    <row r="24" spans="1:7" ht="15" customHeight="1" x14ac:dyDescent="0.25">
      <c r="A24" s="63"/>
      <c r="B24" s="90" t="s">
        <v>193</v>
      </c>
      <c r="C24" s="65"/>
      <c r="D24" s="66"/>
      <c r="E24" s="67"/>
      <c r="F24" s="57"/>
      <c r="G24" s="68"/>
    </row>
    <row r="25" spans="1:7" ht="15" customHeight="1" x14ac:dyDescent="0.25">
      <c r="A25" s="69"/>
      <c r="B25" s="91"/>
      <c r="C25" s="65"/>
      <c r="D25" s="66"/>
      <c r="E25" s="67"/>
      <c r="F25" s="57"/>
      <c r="G25" s="68"/>
    </row>
    <row r="26" spans="1:7" ht="15" customHeight="1" x14ac:dyDescent="0.25">
      <c r="A26" s="69"/>
      <c r="B26" s="64" t="s">
        <v>150</v>
      </c>
      <c r="C26" s="65"/>
      <c r="D26" s="66"/>
      <c r="E26" s="67"/>
      <c r="F26" s="57"/>
      <c r="G26" s="68"/>
    </row>
    <row r="27" spans="1:7" ht="15" customHeight="1" x14ac:dyDescent="0.25">
      <c r="A27" s="69"/>
      <c r="B27" s="64" t="s">
        <v>151</v>
      </c>
      <c r="C27" s="65"/>
      <c r="D27" s="66"/>
      <c r="E27" s="67"/>
      <c r="F27" s="57"/>
      <c r="G27" s="68"/>
    </row>
    <row r="28" spans="1:7" ht="15" customHeight="1" x14ac:dyDescent="0.25">
      <c r="A28" s="69"/>
      <c r="B28" s="33"/>
      <c r="C28" s="70"/>
      <c r="D28" s="71"/>
      <c r="E28" s="72"/>
      <c r="F28" s="57"/>
      <c r="G28" s="68"/>
    </row>
    <row r="29" spans="1:7" ht="15" customHeight="1" x14ac:dyDescent="0.25">
      <c r="A29" s="76" t="s">
        <v>53</v>
      </c>
      <c r="B29" s="74" t="s">
        <v>54</v>
      </c>
      <c r="C29" s="75" t="s">
        <v>55</v>
      </c>
      <c r="D29" s="77" t="s">
        <v>4</v>
      </c>
      <c r="E29" s="78">
        <v>2</v>
      </c>
      <c r="F29" s="33"/>
      <c r="G29" s="68">
        <f>E29*F29</f>
        <v>0</v>
      </c>
    </row>
    <row r="30" spans="1:7" ht="15" customHeight="1" x14ac:dyDescent="0.25">
      <c r="A30" s="76" t="s">
        <v>56</v>
      </c>
      <c r="B30" s="74" t="s">
        <v>57</v>
      </c>
      <c r="C30" s="75" t="s">
        <v>55</v>
      </c>
      <c r="D30" s="77" t="s">
        <v>4</v>
      </c>
      <c r="E30" s="78">
        <v>2</v>
      </c>
      <c r="F30" s="33"/>
      <c r="G30" s="68">
        <f>E30*F30</f>
        <v>0</v>
      </c>
    </row>
    <row r="31" spans="1:7" ht="15" customHeight="1" x14ac:dyDescent="0.25">
      <c r="A31" s="76"/>
      <c r="B31" s="74"/>
      <c r="C31" s="75"/>
      <c r="D31" s="77"/>
      <c r="E31" s="78"/>
      <c r="F31" s="57"/>
      <c r="G31" s="68"/>
    </row>
    <row r="32" spans="1:7" ht="15" customHeight="1" x14ac:dyDescent="0.25">
      <c r="A32" s="63">
        <v>2</v>
      </c>
      <c r="B32" s="64" t="s">
        <v>199</v>
      </c>
      <c r="C32" s="75"/>
      <c r="D32" s="81"/>
      <c r="E32" s="7"/>
      <c r="F32" s="7"/>
      <c r="G32" s="7"/>
    </row>
    <row r="33" spans="1:7" ht="15" customHeight="1" x14ac:dyDescent="0.25">
      <c r="A33" s="63"/>
      <c r="B33" s="64" t="s">
        <v>197</v>
      </c>
      <c r="C33" s="75"/>
      <c r="D33" s="81"/>
      <c r="E33" s="7"/>
      <c r="F33" s="7"/>
      <c r="G33" s="7"/>
    </row>
    <row r="34" spans="1:7" ht="15" customHeight="1" x14ac:dyDescent="0.2">
      <c r="A34" s="79"/>
      <c r="B34" s="80"/>
      <c r="C34" s="56"/>
      <c r="D34" s="77"/>
      <c r="E34" s="78"/>
      <c r="F34" s="57"/>
      <c r="G34" s="68"/>
    </row>
    <row r="35" spans="1:7" ht="15" customHeight="1" x14ac:dyDescent="0.2">
      <c r="A35" s="79"/>
      <c r="B35" s="64" t="s">
        <v>64</v>
      </c>
      <c r="C35" s="56"/>
      <c r="D35" s="77"/>
      <c r="E35" s="82"/>
      <c r="F35" s="57"/>
      <c r="G35" s="68"/>
    </row>
    <row r="36" spans="1:7" ht="15" customHeight="1" x14ac:dyDescent="0.2">
      <c r="A36" s="79"/>
      <c r="B36" s="64" t="s">
        <v>151</v>
      </c>
      <c r="C36" s="56"/>
      <c r="D36" s="77"/>
      <c r="E36" s="82"/>
      <c r="F36" s="57"/>
      <c r="G36" s="68"/>
    </row>
    <row r="37" spans="1:7" ht="15" customHeight="1" x14ac:dyDescent="0.2">
      <c r="A37" s="79"/>
      <c r="B37" s="33"/>
      <c r="C37" s="56"/>
      <c r="D37" s="77"/>
      <c r="E37" s="82"/>
      <c r="F37" s="57"/>
      <c r="G37" s="68"/>
    </row>
    <row r="38" spans="1:7" ht="15" customHeight="1" x14ac:dyDescent="0.25">
      <c r="A38" s="76" t="s">
        <v>53</v>
      </c>
      <c r="B38" s="74" t="s">
        <v>54</v>
      </c>
      <c r="C38" s="75" t="s">
        <v>55</v>
      </c>
      <c r="D38" s="77" t="s">
        <v>4</v>
      </c>
      <c r="E38" s="78">
        <v>1</v>
      </c>
      <c r="F38" s="33"/>
      <c r="G38" s="68">
        <f>E38*F38</f>
        <v>0</v>
      </c>
    </row>
    <row r="39" spans="1:7" ht="15" customHeight="1" x14ac:dyDescent="0.25">
      <c r="A39" s="76" t="s">
        <v>56</v>
      </c>
      <c r="B39" s="74" t="s">
        <v>57</v>
      </c>
      <c r="C39" s="75" t="s">
        <v>55</v>
      </c>
      <c r="D39" s="77" t="s">
        <v>4</v>
      </c>
      <c r="E39" s="78">
        <v>1</v>
      </c>
      <c r="F39" s="33"/>
      <c r="G39" s="68">
        <f>E39*F39</f>
        <v>0</v>
      </c>
    </row>
    <row r="40" spans="1:7" ht="15" customHeight="1" x14ac:dyDescent="0.25">
      <c r="A40" s="69"/>
      <c r="B40" s="83"/>
      <c r="C40" s="65"/>
      <c r="D40" s="66"/>
      <c r="E40" s="82"/>
      <c r="F40" s="73"/>
      <c r="G40" s="68"/>
    </row>
    <row r="41" spans="1:7" ht="15" customHeight="1" x14ac:dyDescent="0.25">
      <c r="A41" s="63">
        <v>3</v>
      </c>
      <c r="B41" s="64" t="s">
        <v>200</v>
      </c>
      <c r="C41" s="75"/>
      <c r="D41" s="81"/>
      <c r="E41" s="7"/>
      <c r="F41" s="7"/>
      <c r="G41" s="7"/>
    </row>
    <row r="42" spans="1:7" ht="15" customHeight="1" x14ac:dyDescent="0.25">
      <c r="A42" s="63"/>
      <c r="B42" s="64" t="s">
        <v>185</v>
      </c>
      <c r="C42" s="75"/>
      <c r="D42" s="81"/>
      <c r="E42" s="7"/>
      <c r="F42" s="7"/>
      <c r="G42" s="7"/>
    </row>
    <row r="43" spans="1:7" ht="15" customHeight="1" x14ac:dyDescent="0.2">
      <c r="A43" s="79"/>
      <c r="B43" s="80"/>
      <c r="C43" s="56"/>
      <c r="D43" s="77"/>
      <c r="E43" s="78"/>
      <c r="F43" s="57"/>
      <c r="G43" s="68"/>
    </row>
    <row r="44" spans="1:7" ht="15" customHeight="1" x14ac:dyDescent="0.2">
      <c r="A44" s="79"/>
      <c r="B44" s="64" t="s">
        <v>150</v>
      </c>
      <c r="C44" s="56"/>
      <c r="D44" s="77"/>
      <c r="E44" s="82"/>
      <c r="F44" s="57"/>
      <c r="G44" s="68"/>
    </row>
    <row r="45" spans="1:7" ht="15" customHeight="1" x14ac:dyDescent="0.2">
      <c r="A45" s="79"/>
      <c r="B45" s="64" t="s">
        <v>151</v>
      </c>
      <c r="C45" s="56"/>
      <c r="D45" s="77"/>
      <c r="E45" s="82"/>
      <c r="F45" s="57"/>
      <c r="G45" s="68"/>
    </row>
    <row r="46" spans="1:7" ht="15" customHeight="1" x14ac:dyDescent="0.2">
      <c r="A46" s="79"/>
      <c r="B46" s="33"/>
      <c r="C46" s="56"/>
      <c r="D46" s="77"/>
      <c r="E46" s="82"/>
      <c r="F46" s="57"/>
      <c r="G46" s="68"/>
    </row>
    <row r="47" spans="1:7" ht="15" customHeight="1" x14ac:dyDescent="0.25">
      <c r="A47" s="76" t="s">
        <v>53</v>
      </c>
      <c r="B47" s="74" t="s">
        <v>54</v>
      </c>
      <c r="C47" s="75" t="s">
        <v>55</v>
      </c>
      <c r="D47" s="77" t="s">
        <v>4</v>
      </c>
      <c r="E47" s="78">
        <v>8</v>
      </c>
      <c r="F47" s="33"/>
      <c r="G47" s="68">
        <f>E47*F47</f>
        <v>0</v>
      </c>
    </row>
    <row r="48" spans="1:7" ht="15" customHeight="1" x14ac:dyDescent="0.25">
      <c r="A48" s="76" t="s">
        <v>56</v>
      </c>
      <c r="B48" s="74" t="s">
        <v>57</v>
      </c>
      <c r="C48" s="75" t="s">
        <v>55</v>
      </c>
      <c r="D48" s="77" t="s">
        <v>4</v>
      </c>
      <c r="E48" s="78">
        <v>8</v>
      </c>
      <c r="F48" s="33"/>
      <c r="G48" s="68">
        <f>E48*F48</f>
        <v>0</v>
      </c>
    </row>
    <row r="49" spans="1:7" ht="15" customHeight="1" x14ac:dyDescent="0.25">
      <c r="A49" s="76"/>
      <c r="B49" s="74"/>
      <c r="C49" s="75"/>
      <c r="D49" s="77"/>
      <c r="E49" s="78"/>
      <c r="F49" s="78"/>
      <c r="G49" s="68"/>
    </row>
    <row r="50" spans="1:7" ht="15" customHeight="1" x14ac:dyDescent="0.25">
      <c r="A50" s="63">
        <v>4</v>
      </c>
      <c r="B50" s="64" t="s">
        <v>200</v>
      </c>
      <c r="C50" s="75"/>
      <c r="D50" s="81"/>
      <c r="E50" s="7"/>
      <c r="F50" s="7"/>
      <c r="G50" s="7"/>
    </row>
    <row r="51" spans="1:7" ht="15" customHeight="1" x14ac:dyDescent="0.25">
      <c r="A51" s="63"/>
      <c r="B51" s="64" t="s">
        <v>201</v>
      </c>
      <c r="C51" s="75"/>
      <c r="D51" s="81"/>
      <c r="E51" s="7"/>
      <c r="F51" s="7"/>
      <c r="G51" s="7"/>
    </row>
    <row r="52" spans="1:7" ht="15" customHeight="1" x14ac:dyDescent="0.2">
      <c r="A52" s="79"/>
      <c r="B52" s="80"/>
      <c r="C52" s="56"/>
      <c r="D52" s="77"/>
      <c r="E52" s="78"/>
      <c r="F52" s="57"/>
      <c r="G52" s="68"/>
    </row>
    <row r="53" spans="1:7" ht="15" customHeight="1" x14ac:dyDescent="0.2">
      <c r="A53" s="79"/>
      <c r="B53" s="64" t="s">
        <v>64</v>
      </c>
      <c r="C53" s="56"/>
      <c r="D53" s="77"/>
      <c r="E53" s="82"/>
      <c r="F53" s="57"/>
      <c r="G53" s="68"/>
    </row>
    <row r="54" spans="1:7" ht="15" customHeight="1" x14ac:dyDescent="0.2">
      <c r="A54" s="79"/>
      <c r="B54" s="64" t="s">
        <v>151</v>
      </c>
      <c r="C54" s="56"/>
      <c r="D54" s="77"/>
      <c r="E54" s="82"/>
      <c r="F54" s="57"/>
      <c r="G54" s="68"/>
    </row>
    <row r="55" spans="1:7" ht="15" customHeight="1" x14ac:dyDescent="0.2">
      <c r="A55" s="79"/>
      <c r="B55" s="33"/>
      <c r="C55" s="56"/>
      <c r="D55" s="77"/>
      <c r="E55" s="82"/>
      <c r="F55" s="57"/>
      <c r="G55" s="68"/>
    </row>
    <row r="56" spans="1:7" ht="15" customHeight="1" x14ac:dyDescent="0.25">
      <c r="A56" s="76" t="s">
        <v>53</v>
      </c>
      <c r="B56" s="74" t="s">
        <v>54</v>
      </c>
      <c r="C56" s="75" t="s">
        <v>55</v>
      </c>
      <c r="D56" s="77" t="s">
        <v>4</v>
      </c>
      <c r="E56" s="78">
        <v>4</v>
      </c>
      <c r="F56" s="33"/>
      <c r="G56" s="68">
        <f>E56*F56</f>
        <v>0</v>
      </c>
    </row>
    <row r="57" spans="1:7" ht="15" customHeight="1" x14ac:dyDescent="0.25">
      <c r="A57" s="76" t="s">
        <v>56</v>
      </c>
      <c r="B57" s="74" t="s">
        <v>57</v>
      </c>
      <c r="C57" s="75" t="s">
        <v>55</v>
      </c>
      <c r="D57" s="77" t="s">
        <v>4</v>
      </c>
      <c r="E57" s="78">
        <v>4</v>
      </c>
      <c r="F57" s="33"/>
      <c r="G57" s="68">
        <f>E57*F57</f>
        <v>0</v>
      </c>
    </row>
    <row r="58" spans="1:7" ht="15" customHeight="1" x14ac:dyDescent="0.25">
      <c r="A58" s="76"/>
      <c r="B58" s="74"/>
      <c r="C58" s="75"/>
      <c r="D58" s="77"/>
      <c r="E58" s="78"/>
      <c r="F58" s="78"/>
      <c r="G58" s="68"/>
    </row>
    <row r="59" spans="1:7" ht="25.5" customHeight="1" x14ac:dyDescent="0.2">
      <c r="A59" s="59"/>
      <c r="B59" s="97" t="s">
        <v>183</v>
      </c>
      <c r="C59" s="98"/>
      <c r="D59" s="97" t="s">
        <v>10</v>
      </c>
      <c r="E59" s="99" t="s">
        <v>11</v>
      </c>
      <c r="F59" s="99" t="s">
        <v>148</v>
      </c>
      <c r="G59" s="99" t="s">
        <v>155</v>
      </c>
    </row>
    <row r="60" spans="1:7" ht="15" customHeight="1" x14ac:dyDescent="0.25">
      <c r="A60" s="76"/>
      <c r="B60" s="74"/>
      <c r="C60" s="75"/>
      <c r="D60" s="77"/>
      <c r="E60" s="78"/>
      <c r="F60" s="78"/>
      <c r="G60" s="68"/>
    </row>
    <row r="61" spans="1:7" ht="15" customHeight="1" x14ac:dyDescent="0.25">
      <c r="A61" s="63">
        <v>5</v>
      </c>
      <c r="B61" s="64" t="s">
        <v>172</v>
      </c>
      <c r="C61" s="75"/>
      <c r="D61" s="77" t="s">
        <v>173</v>
      </c>
      <c r="E61" s="78">
        <f>2*SUM(E29:E57)</f>
        <v>60</v>
      </c>
      <c r="F61" s="33"/>
      <c r="G61" s="68">
        <f>E61*F61</f>
        <v>0</v>
      </c>
    </row>
    <row r="62" spans="1:7" ht="15" customHeight="1" x14ac:dyDescent="0.25">
      <c r="A62" s="63"/>
      <c r="B62" s="64"/>
      <c r="C62" s="75"/>
      <c r="D62" s="77"/>
      <c r="E62" s="78"/>
      <c r="F62" s="78"/>
      <c r="G62" s="68"/>
    </row>
    <row r="63" spans="1:7" ht="15" customHeight="1" x14ac:dyDescent="0.25">
      <c r="A63" s="63">
        <v>6</v>
      </c>
      <c r="B63" s="64" t="s">
        <v>174</v>
      </c>
      <c r="C63" s="75"/>
      <c r="D63" s="77" t="s">
        <v>173</v>
      </c>
      <c r="E63" s="78">
        <f>2*SUM(E29:E57)</f>
        <v>60</v>
      </c>
      <c r="F63" s="33"/>
      <c r="G63" s="68">
        <f>E63*F63</f>
        <v>0</v>
      </c>
    </row>
    <row r="64" spans="1:7" ht="15" customHeight="1" x14ac:dyDescent="0.25">
      <c r="A64" s="63"/>
      <c r="B64" s="64"/>
      <c r="C64" s="75"/>
      <c r="D64" s="77"/>
      <c r="E64" s="78"/>
      <c r="F64" s="78"/>
      <c r="G64" s="68"/>
    </row>
    <row r="65" spans="1:7" ht="15" customHeight="1" x14ac:dyDescent="0.25">
      <c r="A65" s="63">
        <v>7</v>
      </c>
      <c r="B65" s="64" t="s">
        <v>175</v>
      </c>
      <c r="C65" s="75"/>
      <c r="D65" s="77" t="s">
        <v>176</v>
      </c>
      <c r="E65" s="78">
        <f>2*SUM(E29:E57)</f>
        <v>60</v>
      </c>
      <c r="F65" s="33"/>
      <c r="G65" s="68">
        <f>E65*F65</f>
        <v>0</v>
      </c>
    </row>
    <row r="66" spans="1:7" ht="15" customHeight="1" x14ac:dyDescent="0.25">
      <c r="A66" s="63"/>
      <c r="B66" s="64"/>
      <c r="C66" s="75"/>
      <c r="D66" s="77"/>
      <c r="E66" s="78"/>
      <c r="F66" s="78"/>
      <c r="G66" s="68"/>
    </row>
    <row r="67" spans="1:7" ht="15" customHeight="1" x14ac:dyDescent="0.25">
      <c r="A67" s="63">
        <v>8</v>
      </c>
      <c r="B67" s="64" t="s">
        <v>177</v>
      </c>
      <c r="C67" s="75"/>
      <c r="D67" s="77" t="s">
        <v>173</v>
      </c>
      <c r="E67" s="78">
        <f>0.5*SUM(E29:E57)</f>
        <v>15</v>
      </c>
      <c r="F67" s="33"/>
      <c r="G67" s="68">
        <f>E67*F67</f>
        <v>0</v>
      </c>
    </row>
    <row r="68" spans="1:7" ht="15" customHeight="1" x14ac:dyDescent="0.25">
      <c r="A68" s="63"/>
      <c r="B68" s="64"/>
      <c r="C68" s="75"/>
      <c r="D68" s="77"/>
      <c r="E68" s="78"/>
      <c r="F68" s="78"/>
      <c r="G68" s="68"/>
    </row>
    <row r="69" spans="1:7" ht="15" customHeight="1" x14ac:dyDescent="0.25">
      <c r="A69" s="63">
        <v>9</v>
      </c>
      <c r="B69" s="64" t="s">
        <v>178</v>
      </c>
      <c r="C69" s="75"/>
      <c r="D69" s="77" t="s">
        <v>176</v>
      </c>
      <c r="E69" s="78">
        <f>3*SUM(E29:E57)</f>
        <v>90</v>
      </c>
      <c r="F69" s="33"/>
      <c r="G69" s="68">
        <f>E69*F69</f>
        <v>0</v>
      </c>
    </row>
    <row r="70" spans="1:7" ht="15" customHeight="1" x14ac:dyDescent="0.25">
      <c r="A70" s="63"/>
      <c r="B70" s="64"/>
      <c r="C70" s="75"/>
      <c r="D70" s="77"/>
      <c r="E70" s="78"/>
      <c r="F70" s="78"/>
      <c r="G70" s="68"/>
    </row>
    <row r="71" spans="1:7" ht="15" customHeight="1" x14ac:dyDescent="0.25">
      <c r="A71" s="63">
        <v>10</v>
      </c>
      <c r="B71" s="64" t="s">
        <v>179</v>
      </c>
      <c r="C71" s="75"/>
    </row>
    <row r="72" spans="1:7" ht="15" customHeight="1" x14ac:dyDescent="0.25">
      <c r="A72" s="63"/>
      <c r="B72" s="64" t="s">
        <v>180</v>
      </c>
      <c r="C72" s="75"/>
      <c r="D72" s="77" t="s">
        <v>176</v>
      </c>
      <c r="E72" s="78">
        <f>4*SUM(E29:E57)</f>
        <v>120</v>
      </c>
      <c r="F72" s="33"/>
      <c r="G72" s="68">
        <f>E72*F72</f>
        <v>0</v>
      </c>
    </row>
    <row r="73" spans="1:7" ht="15" customHeight="1" x14ac:dyDescent="0.25">
      <c r="A73" s="63"/>
      <c r="B73" s="64"/>
      <c r="C73" s="75"/>
      <c r="D73" s="77"/>
      <c r="E73" s="78"/>
      <c r="F73" s="78"/>
      <c r="G73" s="68"/>
    </row>
    <row r="74" spans="1:7" ht="15" customHeight="1" x14ac:dyDescent="0.25">
      <c r="A74" s="63">
        <v>11</v>
      </c>
      <c r="B74" s="64" t="s">
        <v>181</v>
      </c>
      <c r="C74" s="75"/>
    </row>
    <row r="75" spans="1:7" ht="15" customHeight="1" x14ac:dyDescent="0.25">
      <c r="A75" s="63"/>
      <c r="B75" s="64" t="s">
        <v>182</v>
      </c>
      <c r="C75" s="75"/>
      <c r="D75" s="77" t="s">
        <v>176</v>
      </c>
      <c r="E75" s="78">
        <f>4*SUM(E29:E57)</f>
        <v>120</v>
      </c>
      <c r="F75" s="33"/>
      <c r="G75" s="68">
        <f>E75*F75</f>
        <v>0</v>
      </c>
    </row>
    <row r="76" spans="1:7" ht="15" customHeight="1" x14ac:dyDescent="0.25">
      <c r="A76" s="76"/>
      <c r="B76" s="74"/>
      <c r="C76" s="75"/>
      <c r="D76" s="77"/>
      <c r="E76" s="78"/>
      <c r="F76" s="78"/>
      <c r="G76" s="68"/>
    </row>
    <row r="77" spans="1:7" ht="15.75" x14ac:dyDescent="0.25">
      <c r="A77" s="84"/>
      <c r="B77" s="85" t="s">
        <v>65</v>
      </c>
      <c r="C77" s="86"/>
      <c r="D77" s="86"/>
      <c r="E77" s="87"/>
      <c r="F77" s="88"/>
      <c r="G77" s="88">
        <f>SUM(G22:G76)</f>
        <v>0</v>
      </c>
    </row>
  </sheetData>
  <sheetProtection algorithmName="SHA-512" hashValue="f4xAWE16swIsH83PjhFGuSCm5nRevlWiLkkHM8SkjoiC2SCZT40/gGyd6prIWA/3jPIsDQVz/nGbg8KBYehplA==" saltValue="W1nMMt7OTU5VQxthwqQ/4A==" spinCount="100000" sheet="1" selectLockedCells="1"/>
  <conditionalFormatting sqref="B55 F56:F57 F75 F61 F63 F65 F67 F69 F72 B46 F47:F48 F38:F39 B37 B28 F29:F30">
    <cfRule type="expression" dxfId="2" priority="3">
      <formula>B28=""</formula>
    </cfRule>
  </conditionalFormatting>
  <pageMargins left="0.7" right="0.7" top="0.75" bottom="0.75" header="0.3" footer="0.3"/>
  <pageSetup paperSize="9" scale="9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"/>
  <sheetViews>
    <sheetView view="pageBreakPreview" topLeftCell="A38" zoomScale="70" zoomScaleNormal="100" zoomScaleSheetLayoutView="70" workbookViewId="0">
      <selection activeCell="F62" sqref="F62"/>
    </sheetView>
  </sheetViews>
  <sheetFormatPr defaultRowHeight="14.25" x14ac:dyDescent="0.2"/>
  <cols>
    <col min="2" max="2" width="37.875" customWidth="1"/>
    <col min="3" max="3" width="3.75" hidden="1" customWidth="1"/>
    <col min="4" max="4" width="5.625" customWidth="1"/>
    <col min="5" max="5" width="9.875" customWidth="1"/>
    <col min="6" max="6" width="11.625" customWidth="1"/>
    <col min="7" max="7" width="10.625" customWidth="1"/>
  </cols>
  <sheetData>
    <row r="1" spans="1:7" ht="15.75" x14ac:dyDescent="0.25">
      <c r="A1" s="49" t="s">
        <v>68</v>
      </c>
      <c r="B1" s="50" t="s">
        <v>94</v>
      </c>
      <c r="C1" s="51"/>
      <c r="D1" s="51"/>
      <c r="E1" s="51"/>
      <c r="F1" s="52"/>
      <c r="G1" s="53"/>
    </row>
    <row r="2" spans="1:7" ht="75" customHeight="1" x14ac:dyDescent="0.2">
      <c r="A2" s="54"/>
      <c r="B2" s="55" t="s">
        <v>165</v>
      </c>
      <c r="C2" s="56"/>
      <c r="D2" s="56"/>
      <c r="E2" s="56"/>
      <c r="F2" s="57"/>
      <c r="G2" s="56"/>
    </row>
    <row r="3" spans="1:7" ht="15" x14ac:dyDescent="0.2">
      <c r="A3" s="54"/>
      <c r="B3" s="55"/>
      <c r="C3" s="56"/>
      <c r="D3" s="56"/>
      <c r="E3" s="56"/>
      <c r="F3" s="57"/>
      <c r="G3" s="56"/>
    </row>
    <row r="4" spans="1:7" ht="15" customHeight="1" x14ac:dyDescent="0.2">
      <c r="A4" s="54"/>
      <c r="B4" s="89" t="s">
        <v>102</v>
      </c>
      <c r="C4" s="56"/>
      <c r="D4" s="56"/>
      <c r="E4" s="56"/>
      <c r="F4" s="57"/>
      <c r="G4" s="56"/>
    </row>
    <row r="5" spans="1:7" ht="15" customHeight="1" x14ac:dyDescent="0.2">
      <c r="A5" s="54"/>
      <c r="B5" s="89" t="s">
        <v>103</v>
      </c>
      <c r="C5" s="56"/>
      <c r="D5" s="56"/>
      <c r="E5" s="56"/>
      <c r="F5" s="57"/>
      <c r="G5" s="56"/>
    </row>
    <row r="6" spans="1:7" ht="15" customHeight="1" x14ac:dyDescent="0.2">
      <c r="A6" s="54"/>
      <c r="B6" s="89" t="s">
        <v>141</v>
      </c>
      <c r="C6" s="56"/>
      <c r="D6" s="56"/>
      <c r="E6" s="56"/>
      <c r="F6" s="57"/>
      <c r="G6" s="56"/>
    </row>
    <row r="7" spans="1:7" ht="15" customHeight="1" x14ac:dyDescent="0.2">
      <c r="A7" s="54"/>
      <c r="B7" s="89"/>
      <c r="C7" s="56"/>
      <c r="D7" s="56"/>
      <c r="E7" s="56"/>
      <c r="F7" s="57"/>
      <c r="G7" s="56"/>
    </row>
    <row r="8" spans="1:7" ht="15" customHeight="1" x14ac:dyDescent="0.2">
      <c r="A8" s="102"/>
      <c r="B8" s="104" t="s">
        <v>159</v>
      </c>
      <c r="C8" s="56"/>
      <c r="D8" s="56"/>
      <c r="E8" s="56"/>
      <c r="F8" s="57"/>
      <c r="G8" s="56"/>
    </row>
    <row r="9" spans="1:7" ht="15" customHeight="1" x14ac:dyDescent="0.2">
      <c r="A9" s="103" t="s">
        <v>160</v>
      </c>
      <c r="B9" s="104" t="s">
        <v>166</v>
      </c>
      <c r="C9" s="56"/>
      <c r="D9" s="56"/>
      <c r="E9" s="56"/>
      <c r="F9" s="57"/>
      <c r="G9" s="56"/>
    </row>
    <row r="10" spans="1:7" ht="15" customHeight="1" x14ac:dyDescent="0.2">
      <c r="A10" s="103" t="s">
        <v>160</v>
      </c>
      <c r="B10" s="104" t="s">
        <v>168</v>
      </c>
      <c r="C10" s="56"/>
      <c r="D10" s="56"/>
      <c r="E10" s="56"/>
      <c r="F10" s="57"/>
      <c r="G10" s="56"/>
    </row>
    <row r="11" spans="1:7" ht="15" customHeight="1" x14ac:dyDescent="0.2">
      <c r="A11" s="103"/>
      <c r="B11" s="104" t="s">
        <v>167</v>
      </c>
      <c r="C11" s="56"/>
      <c r="D11" s="56"/>
      <c r="E11" s="56"/>
      <c r="F11" s="57"/>
      <c r="G11" s="56"/>
    </row>
    <row r="12" spans="1:7" ht="15" customHeight="1" x14ac:dyDescent="0.2">
      <c r="A12" s="103" t="s">
        <v>160</v>
      </c>
      <c r="B12" s="104" t="s">
        <v>169</v>
      </c>
      <c r="C12" s="56"/>
      <c r="D12" s="56"/>
      <c r="E12" s="56"/>
      <c r="F12" s="57"/>
      <c r="G12" s="56"/>
    </row>
    <row r="13" spans="1:7" ht="15" customHeight="1" x14ac:dyDescent="0.2">
      <c r="A13" s="103"/>
      <c r="B13" s="104" t="s">
        <v>170</v>
      </c>
      <c r="C13" s="56"/>
      <c r="D13" s="56"/>
      <c r="E13" s="56"/>
      <c r="F13" s="57"/>
      <c r="G13" s="56"/>
    </row>
    <row r="14" spans="1:7" ht="15" customHeight="1" x14ac:dyDescent="0.2">
      <c r="A14" s="103" t="s">
        <v>160</v>
      </c>
      <c r="B14" s="104" t="s">
        <v>161</v>
      </c>
      <c r="C14" s="56"/>
      <c r="D14" s="56"/>
      <c r="E14" s="56"/>
      <c r="F14" s="57"/>
      <c r="G14" s="56"/>
    </row>
    <row r="15" spans="1:7" ht="15" customHeight="1" x14ac:dyDescent="0.2">
      <c r="A15" s="103" t="s">
        <v>160</v>
      </c>
      <c r="B15" s="104" t="s">
        <v>162</v>
      </c>
      <c r="C15" s="56"/>
      <c r="D15" s="56"/>
      <c r="E15" s="56"/>
      <c r="F15" s="57"/>
      <c r="G15" s="56"/>
    </row>
    <row r="16" spans="1:7" ht="15" customHeight="1" x14ac:dyDescent="0.2">
      <c r="A16" s="103" t="s">
        <v>160</v>
      </c>
      <c r="B16" s="104" t="s">
        <v>171</v>
      </c>
      <c r="C16" s="56"/>
      <c r="D16" s="56"/>
      <c r="E16" s="56"/>
      <c r="F16" s="57"/>
      <c r="G16" s="56"/>
    </row>
    <row r="17" spans="1:7" ht="15" customHeight="1" x14ac:dyDescent="0.2">
      <c r="A17" s="103" t="s">
        <v>160</v>
      </c>
      <c r="B17" s="104" t="s">
        <v>163</v>
      </c>
      <c r="C17" s="56"/>
      <c r="D17" s="56"/>
      <c r="E17" s="56"/>
      <c r="F17" s="57"/>
      <c r="G17" s="56"/>
    </row>
    <row r="18" spans="1:7" ht="15" customHeight="1" x14ac:dyDescent="0.2">
      <c r="A18" s="103" t="s">
        <v>160</v>
      </c>
      <c r="B18" s="104" t="s">
        <v>164</v>
      </c>
      <c r="C18" s="56"/>
      <c r="D18" s="56"/>
      <c r="E18" s="56"/>
      <c r="F18" s="57"/>
      <c r="G18" s="56"/>
    </row>
    <row r="19" spans="1:7" ht="15" customHeight="1" x14ac:dyDescent="0.2">
      <c r="A19" s="54"/>
      <c r="B19" s="58"/>
      <c r="C19" s="56"/>
      <c r="D19" s="56"/>
      <c r="E19" s="56"/>
      <c r="F19" s="57"/>
      <c r="G19" s="56"/>
    </row>
    <row r="20" spans="1:7" ht="27" customHeight="1" x14ac:dyDescent="0.2">
      <c r="A20" s="59"/>
      <c r="B20" s="100" t="s">
        <v>9</v>
      </c>
      <c r="C20" s="98"/>
      <c r="D20" s="99" t="s">
        <v>10</v>
      </c>
      <c r="E20" s="99" t="s">
        <v>11</v>
      </c>
      <c r="F20" s="99" t="s">
        <v>148</v>
      </c>
      <c r="G20" s="99" t="s">
        <v>155</v>
      </c>
    </row>
    <row r="21" spans="1:7" ht="15" customHeight="1" x14ac:dyDescent="0.2">
      <c r="A21" s="60"/>
      <c r="B21" s="61"/>
      <c r="C21" s="56"/>
      <c r="D21" s="62"/>
      <c r="E21" s="56"/>
      <c r="F21" s="57"/>
      <c r="G21" s="56"/>
    </row>
    <row r="22" spans="1:7" ht="15" customHeight="1" x14ac:dyDescent="0.25">
      <c r="A22" s="63">
        <v>1</v>
      </c>
      <c r="B22" s="64" t="s">
        <v>153</v>
      </c>
      <c r="C22" s="75"/>
      <c r="D22" s="81"/>
      <c r="E22" s="7"/>
      <c r="F22" s="7"/>
      <c r="G22" s="7"/>
    </row>
    <row r="23" spans="1:7" ht="15" customHeight="1" x14ac:dyDescent="0.25">
      <c r="A23" s="63"/>
      <c r="B23" s="64" t="s">
        <v>190</v>
      </c>
      <c r="C23" s="75"/>
      <c r="D23" s="81"/>
      <c r="E23" s="7"/>
      <c r="F23" s="7"/>
      <c r="G23" s="7"/>
    </row>
    <row r="24" spans="1:7" ht="15" customHeight="1" x14ac:dyDescent="0.2">
      <c r="A24" s="79"/>
      <c r="B24" s="80"/>
      <c r="C24" s="56"/>
      <c r="D24" s="77"/>
      <c r="E24" s="78"/>
      <c r="F24" s="57"/>
      <c r="G24" s="68"/>
    </row>
    <row r="25" spans="1:7" ht="15" customHeight="1" x14ac:dyDescent="0.2">
      <c r="A25" s="79"/>
      <c r="B25" s="64" t="s">
        <v>64</v>
      </c>
      <c r="C25" s="56"/>
      <c r="D25" s="77"/>
      <c r="E25" s="82"/>
      <c r="F25" s="57"/>
      <c r="G25" s="68"/>
    </row>
    <row r="26" spans="1:7" ht="15" customHeight="1" x14ac:dyDescent="0.2">
      <c r="A26" s="79"/>
      <c r="B26" s="64" t="s">
        <v>151</v>
      </c>
      <c r="C26" s="56"/>
      <c r="D26" s="77"/>
      <c r="E26" s="82"/>
      <c r="F26" s="57"/>
      <c r="G26" s="68"/>
    </row>
    <row r="27" spans="1:7" ht="15" customHeight="1" x14ac:dyDescent="0.2">
      <c r="A27" s="79"/>
      <c r="B27" s="33"/>
      <c r="C27" s="56"/>
      <c r="D27" s="77"/>
      <c r="E27" s="82"/>
      <c r="F27" s="57"/>
      <c r="G27" s="68"/>
    </row>
    <row r="28" spans="1:7" ht="15" customHeight="1" x14ac:dyDescent="0.25">
      <c r="A28" s="76" t="s">
        <v>53</v>
      </c>
      <c r="B28" s="74" t="s">
        <v>54</v>
      </c>
      <c r="C28" s="75" t="s">
        <v>55</v>
      </c>
      <c r="D28" s="77" t="s">
        <v>4</v>
      </c>
      <c r="E28" s="78">
        <v>11</v>
      </c>
      <c r="F28" s="33"/>
      <c r="G28" s="68">
        <f>E28*F28</f>
        <v>0</v>
      </c>
    </row>
    <row r="29" spans="1:7" ht="15" customHeight="1" x14ac:dyDescent="0.25">
      <c r="A29" s="76" t="s">
        <v>56</v>
      </c>
      <c r="B29" s="74" t="s">
        <v>57</v>
      </c>
      <c r="C29" s="75" t="s">
        <v>55</v>
      </c>
      <c r="D29" s="77" t="s">
        <v>4</v>
      </c>
      <c r="E29" s="78">
        <v>11</v>
      </c>
      <c r="F29" s="33"/>
      <c r="G29" s="68">
        <f>E29*F29</f>
        <v>0</v>
      </c>
    </row>
    <row r="30" spans="1:7" ht="15" customHeight="1" x14ac:dyDescent="0.25">
      <c r="A30" s="76"/>
      <c r="B30" s="74"/>
      <c r="C30" s="75"/>
      <c r="D30" s="77"/>
      <c r="E30" s="78"/>
      <c r="F30" s="78"/>
      <c r="G30" s="68"/>
    </row>
    <row r="31" spans="1:7" ht="15" customHeight="1" x14ac:dyDescent="0.25">
      <c r="A31" s="76"/>
      <c r="B31" s="74"/>
      <c r="C31" s="75"/>
      <c r="D31" s="77"/>
      <c r="E31" s="78"/>
      <c r="F31" s="78"/>
      <c r="G31" s="68"/>
    </row>
    <row r="32" spans="1:7" ht="15" customHeight="1" x14ac:dyDescent="0.25">
      <c r="A32" s="63">
        <v>2</v>
      </c>
      <c r="B32" s="64" t="s">
        <v>154</v>
      </c>
      <c r="C32" s="75"/>
      <c r="D32" s="81"/>
      <c r="E32" s="7"/>
      <c r="F32" s="7"/>
      <c r="G32" s="7"/>
    </row>
    <row r="33" spans="1:7" ht="15" customHeight="1" x14ac:dyDescent="0.25">
      <c r="A33" s="63"/>
      <c r="B33" s="64" t="s">
        <v>189</v>
      </c>
      <c r="C33" s="75"/>
      <c r="D33" s="81"/>
      <c r="E33" s="7"/>
      <c r="F33" s="7"/>
      <c r="G33" s="7"/>
    </row>
    <row r="34" spans="1:7" ht="15" customHeight="1" x14ac:dyDescent="0.2">
      <c r="A34" s="79"/>
      <c r="B34" s="80"/>
      <c r="C34" s="56"/>
      <c r="D34" s="77"/>
      <c r="E34" s="78"/>
      <c r="F34" s="57"/>
      <c r="G34" s="68"/>
    </row>
    <row r="35" spans="1:7" ht="15" customHeight="1" x14ac:dyDescent="0.2">
      <c r="A35" s="79"/>
      <c r="B35" s="64" t="s">
        <v>150</v>
      </c>
      <c r="C35" s="56"/>
      <c r="D35" s="77"/>
      <c r="E35" s="82"/>
      <c r="F35" s="57"/>
      <c r="G35" s="68"/>
    </row>
    <row r="36" spans="1:7" ht="15" customHeight="1" x14ac:dyDescent="0.2">
      <c r="A36" s="79"/>
      <c r="B36" s="64" t="s">
        <v>151</v>
      </c>
      <c r="C36" s="56"/>
      <c r="D36" s="77"/>
      <c r="E36" s="82"/>
      <c r="F36" s="57"/>
      <c r="G36" s="68"/>
    </row>
    <row r="37" spans="1:7" ht="15" customHeight="1" x14ac:dyDescent="0.2">
      <c r="A37" s="79"/>
      <c r="B37" s="33"/>
      <c r="C37" s="56"/>
      <c r="D37" s="77"/>
      <c r="E37" s="82"/>
      <c r="F37" s="57"/>
      <c r="G37" s="68"/>
    </row>
    <row r="38" spans="1:7" ht="15" customHeight="1" x14ac:dyDescent="0.25">
      <c r="A38" s="76" t="s">
        <v>53</v>
      </c>
      <c r="B38" s="74" t="s">
        <v>54</v>
      </c>
      <c r="C38" s="75" t="s">
        <v>55</v>
      </c>
      <c r="D38" s="77" t="s">
        <v>4</v>
      </c>
      <c r="E38" s="78">
        <v>3</v>
      </c>
      <c r="F38" s="33"/>
      <c r="G38" s="68">
        <f>E38*F38</f>
        <v>0</v>
      </c>
    </row>
    <row r="39" spans="1:7" ht="15" customHeight="1" x14ac:dyDescent="0.25">
      <c r="A39" s="76" t="s">
        <v>56</v>
      </c>
      <c r="B39" s="74" t="s">
        <v>57</v>
      </c>
      <c r="C39" s="75" t="s">
        <v>55</v>
      </c>
      <c r="D39" s="77" t="s">
        <v>4</v>
      </c>
      <c r="E39" s="78">
        <v>3</v>
      </c>
      <c r="F39" s="33"/>
      <c r="G39" s="68">
        <f>E39*F39</f>
        <v>0</v>
      </c>
    </row>
    <row r="40" spans="1:7" ht="15" customHeight="1" x14ac:dyDescent="0.25">
      <c r="A40" s="76"/>
      <c r="B40" s="74"/>
      <c r="C40" s="75"/>
      <c r="D40" s="77"/>
      <c r="E40" s="78"/>
      <c r="F40" s="78"/>
      <c r="G40" s="68"/>
    </row>
    <row r="41" spans="1:7" ht="15" customHeight="1" x14ac:dyDescent="0.25">
      <c r="A41" s="63">
        <v>3</v>
      </c>
      <c r="B41" s="64" t="s">
        <v>145</v>
      </c>
      <c r="C41" s="75"/>
      <c r="D41" s="81"/>
      <c r="E41" s="7"/>
      <c r="F41" s="7"/>
      <c r="G41" s="7"/>
    </row>
    <row r="42" spans="1:7" ht="15" customHeight="1" x14ac:dyDescent="0.2">
      <c r="A42" s="79"/>
      <c r="B42" s="80"/>
      <c r="C42" s="56"/>
      <c r="D42" s="77"/>
      <c r="E42" s="78"/>
      <c r="F42" s="57"/>
      <c r="G42" s="68"/>
    </row>
    <row r="43" spans="1:7" ht="15" customHeight="1" x14ac:dyDescent="0.2">
      <c r="A43" s="79"/>
      <c r="B43" s="64" t="s">
        <v>150</v>
      </c>
      <c r="C43" s="56"/>
      <c r="D43" s="77"/>
      <c r="E43" s="82"/>
      <c r="F43" s="57"/>
      <c r="G43" s="68"/>
    </row>
    <row r="44" spans="1:7" ht="15" customHeight="1" x14ac:dyDescent="0.2">
      <c r="A44" s="79"/>
      <c r="B44" s="64" t="s">
        <v>151</v>
      </c>
      <c r="C44" s="56"/>
      <c r="D44" s="77"/>
      <c r="E44" s="82"/>
      <c r="F44" s="57"/>
      <c r="G44" s="68"/>
    </row>
    <row r="45" spans="1:7" ht="15" customHeight="1" x14ac:dyDescent="0.2">
      <c r="A45" s="79"/>
      <c r="B45" s="33"/>
      <c r="C45" s="56"/>
      <c r="D45" s="77"/>
      <c r="E45" s="82"/>
      <c r="F45" s="57"/>
      <c r="G45" s="68"/>
    </row>
    <row r="46" spans="1:7" ht="15" customHeight="1" x14ac:dyDescent="0.25">
      <c r="A46" s="76" t="s">
        <v>53</v>
      </c>
      <c r="B46" s="74" t="s">
        <v>54</v>
      </c>
      <c r="C46" s="75" t="s">
        <v>55</v>
      </c>
      <c r="D46" s="77" t="s">
        <v>4</v>
      </c>
      <c r="E46" s="78">
        <v>16</v>
      </c>
      <c r="F46" s="33"/>
      <c r="G46" s="68">
        <f>E46*F46</f>
        <v>0</v>
      </c>
    </row>
    <row r="47" spans="1:7" ht="15" customHeight="1" x14ac:dyDescent="0.25">
      <c r="A47" s="76" t="s">
        <v>56</v>
      </c>
      <c r="B47" s="74" t="s">
        <v>57</v>
      </c>
      <c r="C47" s="75" t="s">
        <v>55</v>
      </c>
      <c r="D47" s="77" t="s">
        <v>4</v>
      </c>
      <c r="E47" s="78">
        <v>16</v>
      </c>
      <c r="F47" s="33"/>
      <c r="G47" s="68">
        <f>E47*F47</f>
        <v>0</v>
      </c>
    </row>
    <row r="48" spans="1:7" ht="15" customHeight="1" x14ac:dyDescent="0.25">
      <c r="A48" s="76"/>
      <c r="B48" s="74"/>
      <c r="C48" s="75"/>
      <c r="D48" s="77"/>
      <c r="E48" s="78"/>
      <c r="F48" s="78"/>
      <c r="G48" s="68"/>
    </row>
    <row r="49" spans="1:7" ht="26.25" customHeight="1" x14ac:dyDescent="0.2">
      <c r="A49" s="59"/>
      <c r="B49" s="97" t="s">
        <v>183</v>
      </c>
      <c r="C49" s="98"/>
      <c r="D49" s="97" t="s">
        <v>10</v>
      </c>
      <c r="E49" s="99" t="s">
        <v>11</v>
      </c>
      <c r="F49" s="99" t="s">
        <v>148</v>
      </c>
      <c r="G49" s="99" t="s">
        <v>155</v>
      </c>
    </row>
    <row r="50" spans="1:7" ht="15" customHeight="1" x14ac:dyDescent="0.25">
      <c r="A50" s="76"/>
      <c r="B50" s="74"/>
      <c r="C50" s="75"/>
      <c r="D50" s="77"/>
      <c r="E50" s="78"/>
      <c r="F50" s="78"/>
      <c r="G50" s="68"/>
    </row>
    <row r="51" spans="1:7" ht="15" customHeight="1" x14ac:dyDescent="0.25">
      <c r="A51" s="63">
        <v>5</v>
      </c>
      <c r="B51" s="64" t="s">
        <v>172</v>
      </c>
      <c r="C51" s="75"/>
      <c r="D51" s="77" t="s">
        <v>173</v>
      </c>
      <c r="E51" s="78">
        <f>2*SUM(E28:E47)</f>
        <v>120</v>
      </c>
      <c r="F51" s="33"/>
      <c r="G51" s="68">
        <f>E51*F51</f>
        <v>0</v>
      </c>
    </row>
    <row r="52" spans="1:7" ht="15" customHeight="1" x14ac:dyDescent="0.25">
      <c r="A52" s="63"/>
      <c r="B52" s="64"/>
      <c r="C52" s="75"/>
      <c r="D52" s="77"/>
      <c r="E52" s="78"/>
      <c r="F52" s="78"/>
      <c r="G52" s="68"/>
    </row>
    <row r="53" spans="1:7" ht="15" customHeight="1" x14ac:dyDescent="0.25">
      <c r="A53" s="63">
        <v>6</v>
      </c>
      <c r="B53" s="64" t="s">
        <v>174</v>
      </c>
      <c r="C53" s="75"/>
      <c r="D53" s="77" t="s">
        <v>173</v>
      </c>
      <c r="E53" s="78">
        <f>2*SUM(E28:E47)</f>
        <v>120</v>
      </c>
      <c r="F53" s="33"/>
      <c r="G53" s="68">
        <f>E53*F53</f>
        <v>0</v>
      </c>
    </row>
    <row r="54" spans="1:7" ht="15" customHeight="1" x14ac:dyDescent="0.25">
      <c r="A54" s="63"/>
      <c r="B54" s="64"/>
      <c r="C54" s="75"/>
      <c r="D54" s="77"/>
      <c r="E54" s="78"/>
      <c r="F54" s="78"/>
      <c r="G54" s="68"/>
    </row>
    <row r="55" spans="1:7" ht="15" customHeight="1" x14ac:dyDescent="0.25">
      <c r="A55" s="63">
        <v>7</v>
      </c>
      <c r="B55" s="64" t="s">
        <v>175</v>
      </c>
      <c r="C55" s="75"/>
      <c r="D55" s="77" t="s">
        <v>176</v>
      </c>
      <c r="E55" s="78">
        <f>2*SUM(E28:E47)</f>
        <v>120</v>
      </c>
      <c r="F55" s="33"/>
      <c r="G55" s="68">
        <f>E55*F55</f>
        <v>0</v>
      </c>
    </row>
    <row r="56" spans="1:7" ht="15" customHeight="1" x14ac:dyDescent="0.25">
      <c r="A56" s="63"/>
      <c r="B56" s="64"/>
      <c r="C56" s="75"/>
      <c r="D56" s="77"/>
      <c r="E56" s="78"/>
      <c r="F56" s="78"/>
      <c r="G56" s="68"/>
    </row>
    <row r="57" spans="1:7" ht="15" customHeight="1" x14ac:dyDescent="0.25">
      <c r="A57" s="63">
        <v>8</v>
      </c>
      <c r="B57" s="64" t="s">
        <v>177</v>
      </c>
      <c r="C57" s="75"/>
      <c r="D57" s="77" t="s">
        <v>173</v>
      </c>
      <c r="E57" s="78">
        <f>0.5*SUM(E28:E47)</f>
        <v>30</v>
      </c>
      <c r="F57" s="33"/>
      <c r="G57" s="68">
        <f>E57*F57</f>
        <v>0</v>
      </c>
    </row>
    <row r="58" spans="1:7" ht="15" customHeight="1" x14ac:dyDescent="0.25">
      <c r="A58" s="63"/>
      <c r="B58" s="64"/>
      <c r="C58" s="75"/>
      <c r="D58" s="77"/>
      <c r="E58" s="78"/>
      <c r="F58" s="78"/>
      <c r="G58" s="68"/>
    </row>
    <row r="59" spans="1:7" ht="15" customHeight="1" x14ac:dyDescent="0.25">
      <c r="A59" s="63">
        <v>9</v>
      </c>
      <c r="B59" s="64" t="s">
        <v>178</v>
      </c>
      <c r="C59" s="75"/>
      <c r="D59" s="77" t="s">
        <v>176</v>
      </c>
      <c r="E59" s="78">
        <f>3*SUM(E28:E47)</f>
        <v>180</v>
      </c>
      <c r="F59" s="33"/>
      <c r="G59" s="68">
        <f>E59*F59</f>
        <v>0</v>
      </c>
    </row>
    <row r="60" spans="1:7" ht="15" customHeight="1" x14ac:dyDescent="0.25">
      <c r="A60" s="63"/>
      <c r="B60" s="64"/>
      <c r="C60" s="75"/>
      <c r="D60" s="77"/>
      <c r="E60" s="78"/>
      <c r="F60" s="78"/>
      <c r="G60" s="68"/>
    </row>
    <row r="61" spans="1:7" ht="15" customHeight="1" x14ac:dyDescent="0.25">
      <c r="A61" s="63">
        <v>10</v>
      </c>
      <c r="B61" s="64" t="s">
        <v>179</v>
      </c>
      <c r="C61" s="75"/>
    </row>
    <row r="62" spans="1:7" ht="15" customHeight="1" x14ac:dyDescent="0.25">
      <c r="A62" s="63"/>
      <c r="B62" s="64" t="s">
        <v>180</v>
      </c>
      <c r="C62" s="75"/>
      <c r="D62" s="77" t="s">
        <v>176</v>
      </c>
      <c r="E62" s="78">
        <f>4*SUM(E28:E47)</f>
        <v>240</v>
      </c>
      <c r="F62" s="33"/>
      <c r="G62" s="68">
        <f>E62*F62</f>
        <v>0</v>
      </c>
    </row>
    <row r="63" spans="1:7" ht="15" customHeight="1" x14ac:dyDescent="0.25">
      <c r="A63" s="63"/>
      <c r="B63" s="64"/>
      <c r="C63" s="75"/>
      <c r="D63" s="77"/>
      <c r="E63" s="78"/>
      <c r="F63" s="78"/>
      <c r="G63" s="68"/>
    </row>
    <row r="64" spans="1:7" ht="15" customHeight="1" x14ac:dyDescent="0.25">
      <c r="A64" s="63">
        <v>11</v>
      </c>
      <c r="B64" s="64" t="s">
        <v>181</v>
      </c>
      <c r="C64" s="75"/>
    </row>
    <row r="65" spans="1:7" ht="15" customHeight="1" x14ac:dyDescent="0.25">
      <c r="A65" s="63"/>
      <c r="B65" s="64" t="s">
        <v>182</v>
      </c>
      <c r="C65" s="75"/>
      <c r="D65" s="77" t="s">
        <v>176</v>
      </c>
      <c r="E65" s="78">
        <f>4*SUM(E28:E47)</f>
        <v>240</v>
      </c>
      <c r="F65" s="33"/>
      <c r="G65" s="68">
        <f>E65*F65</f>
        <v>0</v>
      </c>
    </row>
    <row r="66" spans="1:7" ht="15" customHeight="1" x14ac:dyDescent="0.25">
      <c r="A66" s="76"/>
      <c r="B66" s="74"/>
      <c r="C66" s="75"/>
      <c r="D66" s="77"/>
      <c r="E66" s="78"/>
      <c r="F66" s="78"/>
      <c r="G66" s="68"/>
    </row>
    <row r="67" spans="1:7" ht="15" customHeight="1" x14ac:dyDescent="0.25">
      <c r="A67" s="76"/>
      <c r="B67" s="74"/>
      <c r="C67" s="75"/>
      <c r="D67" s="77"/>
      <c r="E67" s="78"/>
      <c r="F67" s="78"/>
      <c r="G67" s="68"/>
    </row>
    <row r="68" spans="1:7" ht="15.75" x14ac:dyDescent="0.25">
      <c r="A68" s="84"/>
      <c r="B68" s="85" t="s">
        <v>65</v>
      </c>
      <c r="C68" s="86"/>
      <c r="D68" s="86"/>
      <c r="E68" s="87"/>
      <c r="F68" s="88"/>
      <c r="G68" s="88">
        <f>SUM(G21:G67)</f>
        <v>0</v>
      </c>
    </row>
  </sheetData>
  <sheetProtection algorithmName="SHA-512" hashValue="UMRQk6VObQtW/K5ILX5xNLQ/Wl2pzpTjPH1Vvtc94+A/CzpfiIjGk5qRKzY57qvI0ilZLQBzjm/ZbB6MoxQ5VQ==" saltValue="3H2aIJzvu3wq17UnoGZ+yA==" spinCount="100000" sheet="1" selectLockedCells="1"/>
  <conditionalFormatting sqref="B45 F46:F47 F65 F51 F53 F55 F57 F59 F62 B37 F38:F39 B27 F28:F29">
    <cfRule type="expression" dxfId="1" priority="3">
      <formula>B27=""</formula>
    </cfRule>
  </conditionalFormatting>
  <pageMargins left="0.7" right="0.7" top="0.75" bottom="0.75" header="0.3" footer="0.3"/>
  <pageSetup paperSize="9" scale="9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tabSelected="1" view="pageBreakPreview" topLeftCell="A22" zoomScale="70" zoomScaleNormal="100" zoomScaleSheetLayoutView="70" workbookViewId="0">
      <selection activeCell="F64" sqref="F64"/>
    </sheetView>
  </sheetViews>
  <sheetFormatPr defaultRowHeight="14.25" x14ac:dyDescent="0.2"/>
  <cols>
    <col min="2" max="2" width="37.875" customWidth="1"/>
    <col min="3" max="3" width="3.75" hidden="1" customWidth="1"/>
    <col min="4" max="4" width="5.625" customWidth="1"/>
    <col min="5" max="5" width="7.875" customWidth="1"/>
    <col min="6" max="6" width="10.75" customWidth="1"/>
    <col min="7" max="7" width="9.875" customWidth="1"/>
  </cols>
  <sheetData>
    <row r="1" spans="1:7" ht="15.75" x14ac:dyDescent="0.25">
      <c r="A1" s="49" t="s">
        <v>108</v>
      </c>
      <c r="B1" s="50" t="s">
        <v>95</v>
      </c>
      <c r="C1" s="51"/>
      <c r="D1" s="51"/>
      <c r="E1" s="51"/>
      <c r="F1" s="52"/>
      <c r="G1" s="53"/>
    </row>
    <row r="2" spans="1:7" ht="75" customHeight="1" x14ac:dyDescent="0.2">
      <c r="A2" s="54"/>
      <c r="B2" s="55" t="s">
        <v>165</v>
      </c>
      <c r="C2" s="56"/>
      <c r="D2" s="56"/>
      <c r="E2" s="56"/>
      <c r="F2" s="57"/>
      <c r="G2" s="56"/>
    </row>
    <row r="3" spans="1:7" ht="15" x14ac:dyDescent="0.2">
      <c r="A3" s="54"/>
      <c r="B3" s="55"/>
      <c r="C3" s="56"/>
      <c r="D3" s="56"/>
      <c r="E3" s="56"/>
      <c r="F3" s="57"/>
      <c r="G3" s="56"/>
    </row>
    <row r="4" spans="1:7" ht="15" customHeight="1" x14ac:dyDescent="0.2">
      <c r="A4" s="54"/>
      <c r="B4" s="89" t="s">
        <v>101</v>
      </c>
      <c r="C4" s="56"/>
      <c r="D4" s="56"/>
      <c r="E4" s="56"/>
      <c r="F4" s="57"/>
      <c r="G4" s="56"/>
    </row>
    <row r="5" spans="1:7" ht="15" customHeight="1" x14ac:dyDescent="0.2">
      <c r="A5" s="54"/>
      <c r="B5" s="89" t="s">
        <v>142</v>
      </c>
      <c r="C5" s="56"/>
      <c r="D5" s="56"/>
      <c r="E5" s="56"/>
      <c r="F5" s="57"/>
      <c r="G5" s="56"/>
    </row>
    <row r="6" spans="1:7" ht="15" customHeight="1" x14ac:dyDescent="0.2">
      <c r="A6" s="54"/>
      <c r="B6" s="89"/>
      <c r="C6" s="56"/>
      <c r="D6" s="56"/>
      <c r="E6" s="56"/>
      <c r="F6" s="57"/>
      <c r="G6" s="56"/>
    </row>
    <row r="7" spans="1:7" ht="15" customHeight="1" x14ac:dyDescent="0.2">
      <c r="A7" s="102"/>
      <c r="B7" s="104" t="s">
        <v>159</v>
      </c>
      <c r="C7" s="56"/>
      <c r="D7" s="56"/>
      <c r="E7" s="56"/>
      <c r="F7" s="57"/>
      <c r="G7" s="56"/>
    </row>
    <row r="8" spans="1:7" ht="15" customHeight="1" x14ac:dyDescent="0.2">
      <c r="A8" s="103" t="s">
        <v>160</v>
      </c>
      <c r="B8" s="104" t="s">
        <v>166</v>
      </c>
      <c r="C8" s="56"/>
      <c r="D8" s="56"/>
      <c r="E8" s="56"/>
      <c r="F8" s="57"/>
      <c r="G8" s="56"/>
    </row>
    <row r="9" spans="1:7" ht="15" customHeight="1" x14ac:dyDescent="0.2">
      <c r="A9" s="103" t="s">
        <v>160</v>
      </c>
      <c r="B9" s="104" t="s">
        <v>168</v>
      </c>
      <c r="C9" s="56"/>
      <c r="D9" s="56"/>
      <c r="E9" s="56"/>
      <c r="F9" s="57"/>
      <c r="G9" s="56"/>
    </row>
    <row r="10" spans="1:7" ht="15" customHeight="1" x14ac:dyDescent="0.2">
      <c r="A10" s="103"/>
      <c r="B10" s="104" t="s">
        <v>167</v>
      </c>
      <c r="C10" s="56"/>
      <c r="D10" s="56"/>
      <c r="E10" s="56"/>
      <c r="F10" s="57"/>
      <c r="G10" s="56"/>
    </row>
    <row r="11" spans="1:7" ht="15" customHeight="1" x14ac:dyDescent="0.2">
      <c r="A11" s="103" t="s">
        <v>160</v>
      </c>
      <c r="B11" s="104" t="s">
        <v>169</v>
      </c>
      <c r="C11" s="56"/>
      <c r="D11" s="56"/>
      <c r="E11" s="56"/>
      <c r="F11" s="57"/>
      <c r="G11" s="56"/>
    </row>
    <row r="12" spans="1:7" ht="15" customHeight="1" x14ac:dyDescent="0.2">
      <c r="A12" s="103"/>
      <c r="B12" s="104" t="s">
        <v>170</v>
      </c>
      <c r="C12" s="56"/>
      <c r="D12" s="56"/>
      <c r="E12" s="56"/>
      <c r="F12" s="57"/>
      <c r="G12" s="56"/>
    </row>
    <row r="13" spans="1:7" ht="15" customHeight="1" x14ac:dyDescent="0.2">
      <c r="A13" s="103" t="s">
        <v>160</v>
      </c>
      <c r="B13" s="104" t="s">
        <v>161</v>
      </c>
      <c r="C13" s="56"/>
      <c r="D13" s="56"/>
      <c r="E13" s="56"/>
      <c r="F13" s="57"/>
      <c r="G13" s="56"/>
    </row>
    <row r="14" spans="1:7" ht="15" customHeight="1" x14ac:dyDescent="0.2">
      <c r="A14" s="103" t="s">
        <v>160</v>
      </c>
      <c r="B14" s="104" t="s">
        <v>162</v>
      </c>
      <c r="C14" s="56"/>
      <c r="D14" s="56"/>
      <c r="E14" s="56"/>
      <c r="F14" s="57"/>
      <c r="G14" s="56"/>
    </row>
    <row r="15" spans="1:7" ht="15" customHeight="1" x14ac:dyDescent="0.2">
      <c r="A15" s="103" t="s">
        <v>160</v>
      </c>
      <c r="B15" s="104" t="s">
        <v>171</v>
      </c>
      <c r="C15" s="56"/>
      <c r="D15" s="56"/>
      <c r="E15" s="56"/>
      <c r="F15" s="57"/>
      <c r="G15" s="56"/>
    </row>
    <row r="16" spans="1:7" ht="15" customHeight="1" x14ac:dyDescent="0.2">
      <c r="A16" s="103" t="s">
        <v>160</v>
      </c>
      <c r="B16" s="104" t="s">
        <v>163</v>
      </c>
      <c r="C16" s="56"/>
      <c r="D16" s="56"/>
      <c r="E16" s="56"/>
      <c r="F16" s="57"/>
      <c r="G16" s="56"/>
    </row>
    <row r="17" spans="1:7" ht="15" customHeight="1" x14ac:dyDescent="0.2">
      <c r="A17" s="103" t="s">
        <v>160</v>
      </c>
      <c r="B17" s="104" t="s">
        <v>164</v>
      </c>
      <c r="C17" s="56"/>
      <c r="D17" s="56"/>
      <c r="E17" s="56"/>
      <c r="F17" s="57"/>
      <c r="G17" s="56"/>
    </row>
    <row r="18" spans="1:7" ht="15" customHeight="1" x14ac:dyDescent="0.2">
      <c r="A18" s="54"/>
      <c r="B18" s="58"/>
      <c r="C18" s="56"/>
      <c r="D18" s="56"/>
      <c r="E18" s="56"/>
      <c r="F18" s="57"/>
      <c r="G18" s="56"/>
    </row>
    <row r="19" spans="1:7" ht="27" customHeight="1" x14ac:dyDescent="0.2">
      <c r="A19" s="59"/>
      <c r="B19" s="100" t="s">
        <v>9</v>
      </c>
      <c r="C19" s="98"/>
      <c r="D19" s="99" t="s">
        <v>10</v>
      </c>
      <c r="E19" s="99" t="s">
        <v>11</v>
      </c>
      <c r="F19" s="99" t="s">
        <v>148</v>
      </c>
      <c r="G19" s="99" t="s">
        <v>155</v>
      </c>
    </row>
    <row r="20" spans="1:7" ht="15" customHeight="1" x14ac:dyDescent="0.2">
      <c r="A20" s="60"/>
      <c r="B20" s="61"/>
      <c r="C20" s="56"/>
      <c r="D20" s="62"/>
      <c r="E20" s="56"/>
      <c r="F20" s="57"/>
      <c r="G20" s="56"/>
    </row>
    <row r="21" spans="1:7" ht="15" customHeight="1" x14ac:dyDescent="0.25">
      <c r="A21" s="63">
        <v>1</v>
      </c>
      <c r="B21" s="96" t="s">
        <v>158</v>
      </c>
      <c r="C21" s="65"/>
      <c r="D21" s="66"/>
      <c r="E21" s="67"/>
      <c r="F21" s="57"/>
      <c r="G21" s="68"/>
    </row>
    <row r="22" spans="1:7" ht="15" customHeight="1" x14ac:dyDescent="0.25">
      <c r="A22" s="63"/>
      <c r="B22" s="90" t="s">
        <v>187</v>
      </c>
      <c r="C22" s="65"/>
      <c r="D22" s="66"/>
      <c r="E22" s="67"/>
      <c r="F22" s="57"/>
      <c r="G22" s="68"/>
    </row>
    <row r="23" spans="1:7" ht="15" customHeight="1" x14ac:dyDescent="0.25">
      <c r="A23" s="69"/>
      <c r="B23" s="91"/>
      <c r="C23" s="65"/>
      <c r="D23" s="66"/>
      <c r="E23" s="67"/>
      <c r="F23" s="57"/>
      <c r="G23" s="68"/>
    </row>
    <row r="24" spans="1:7" ht="15" customHeight="1" x14ac:dyDescent="0.25">
      <c r="A24" s="69"/>
      <c r="B24" s="64" t="s">
        <v>150</v>
      </c>
      <c r="C24" s="65"/>
      <c r="D24" s="66"/>
      <c r="E24" s="67"/>
      <c r="F24" s="57"/>
      <c r="G24" s="68"/>
    </row>
    <row r="25" spans="1:7" ht="15" customHeight="1" x14ac:dyDescent="0.25">
      <c r="A25" s="69"/>
      <c r="B25" s="64" t="s">
        <v>151</v>
      </c>
      <c r="C25" s="65"/>
      <c r="D25" s="66"/>
      <c r="E25" s="67"/>
      <c r="F25" s="57"/>
      <c r="G25" s="68"/>
    </row>
    <row r="26" spans="1:7" ht="15" customHeight="1" x14ac:dyDescent="0.25">
      <c r="A26" s="69"/>
      <c r="B26" s="33"/>
      <c r="C26" s="70"/>
      <c r="D26" s="71"/>
      <c r="E26" s="72"/>
      <c r="F26" s="57"/>
      <c r="G26" s="68"/>
    </row>
    <row r="27" spans="1:7" ht="15" customHeight="1" x14ac:dyDescent="0.25">
      <c r="A27" s="76" t="s">
        <v>53</v>
      </c>
      <c r="B27" s="74" t="s">
        <v>54</v>
      </c>
      <c r="C27" s="75" t="s">
        <v>55</v>
      </c>
      <c r="D27" s="77" t="s">
        <v>4</v>
      </c>
      <c r="E27" s="78">
        <v>2</v>
      </c>
      <c r="F27" s="33"/>
      <c r="G27" s="68">
        <f>E27*F27</f>
        <v>0</v>
      </c>
    </row>
    <row r="28" spans="1:7" ht="15" customHeight="1" x14ac:dyDescent="0.25">
      <c r="A28" s="76" t="s">
        <v>56</v>
      </c>
      <c r="B28" s="74" t="s">
        <v>57</v>
      </c>
      <c r="C28" s="75" t="s">
        <v>55</v>
      </c>
      <c r="D28" s="77" t="s">
        <v>4</v>
      </c>
      <c r="E28" s="78">
        <v>2</v>
      </c>
      <c r="F28" s="33"/>
      <c r="G28" s="68">
        <f>E28*F28</f>
        <v>0</v>
      </c>
    </row>
    <row r="29" spans="1:7" ht="15" customHeight="1" x14ac:dyDescent="0.25">
      <c r="A29" s="76"/>
      <c r="B29" s="74"/>
      <c r="C29" s="75"/>
      <c r="D29" s="77"/>
      <c r="E29" s="78"/>
      <c r="F29" s="57"/>
      <c r="G29" s="68"/>
    </row>
    <row r="30" spans="1:7" ht="15" customHeight="1" x14ac:dyDescent="0.25">
      <c r="A30" s="69"/>
      <c r="B30" s="83"/>
      <c r="C30" s="65"/>
      <c r="D30" s="66"/>
      <c r="E30" s="82"/>
      <c r="F30" s="73"/>
      <c r="G30" s="68"/>
    </row>
    <row r="31" spans="1:7" ht="15" customHeight="1" x14ac:dyDescent="0.25">
      <c r="A31" s="63">
        <v>2</v>
      </c>
      <c r="B31" s="64" t="s">
        <v>153</v>
      </c>
      <c r="C31" s="75"/>
      <c r="D31" s="81"/>
      <c r="E31" s="7"/>
      <c r="F31" s="7"/>
      <c r="G31" s="7"/>
    </row>
    <row r="32" spans="1:7" ht="15" customHeight="1" x14ac:dyDescent="0.25">
      <c r="A32" s="63"/>
      <c r="B32" s="64" t="s">
        <v>190</v>
      </c>
      <c r="C32" s="75"/>
      <c r="D32" s="81"/>
      <c r="E32" s="7"/>
      <c r="F32" s="7"/>
      <c r="G32" s="7"/>
    </row>
    <row r="33" spans="1:7" ht="15" customHeight="1" x14ac:dyDescent="0.2">
      <c r="A33" s="79"/>
      <c r="B33" s="80"/>
      <c r="C33" s="56"/>
      <c r="D33" s="77"/>
      <c r="E33" s="78"/>
      <c r="F33" s="57"/>
      <c r="G33" s="68"/>
    </row>
    <row r="34" spans="1:7" ht="15" customHeight="1" x14ac:dyDescent="0.2">
      <c r="A34" s="79"/>
      <c r="B34" s="64" t="s">
        <v>150</v>
      </c>
      <c r="C34" s="56"/>
      <c r="D34" s="77"/>
      <c r="E34" s="82"/>
      <c r="F34" s="57"/>
      <c r="G34" s="68"/>
    </row>
    <row r="35" spans="1:7" ht="15" customHeight="1" x14ac:dyDescent="0.2">
      <c r="A35" s="79"/>
      <c r="B35" s="64" t="s">
        <v>151</v>
      </c>
      <c r="C35" s="56"/>
      <c r="D35" s="77"/>
      <c r="E35" s="82"/>
      <c r="F35" s="57"/>
      <c r="G35" s="68"/>
    </row>
    <row r="36" spans="1:7" ht="15" customHeight="1" x14ac:dyDescent="0.2">
      <c r="A36" s="79"/>
      <c r="B36" s="33"/>
      <c r="C36" s="56"/>
      <c r="D36" s="77"/>
      <c r="E36" s="82"/>
      <c r="F36" s="57"/>
      <c r="G36" s="68"/>
    </row>
    <row r="37" spans="1:7" ht="15" customHeight="1" x14ac:dyDescent="0.25">
      <c r="A37" s="76" t="s">
        <v>53</v>
      </c>
      <c r="B37" s="74" t="s">
        <v>54</v>
      </c>
      <c r="C37" s="75" t="s">
        <v>55</v>
      </c>
      <c r="D37" s="77" t="s">
        <v>4</v>
      </c>
      <c r="E37" s="78">
        <v>2</v>
      </c>
      <c r="F37" s="33"/>
      <c r="G37" s="68">
        <f>E37*F37</f>
        <v>0</v>
      </c>
    </row>
    <row r="38" spans="1:7" ht="15" customHeight="1" x14ac:dyDescent="0.25">
      <c r="A38" s="76" t="s">
        <v>56</v>
      </c>
      <c r="B38" s="74" t="s">
        <v>57</v>
      </c>
      <c r="C38" s="75" t="s">
        <v>55</v>
      </c>
      <c r="D38" s="77" t="s">
        <v>4</v>
      </c>
      <c r="E38" s="78">
        <v>2</v>
      </c>
      <c r="F38" s="33"/>
      <c r="G38" s="68">
        <f>E38*F38</f>
        <v>0</v>
      </c>
    </row>
    <row r="39" spans="1:7" ht="15" customHeight="1" x14ac:dyDescent="0.25">
      <c r="A39" s="76"/>
      <c r="B39" s="74"/>
      <c r="C39" s="75"/>
      <c r="D39" s="77"/>
      <c r="E39" s="78"/>
      <c r="F39" s="78"/>
      <c r="G39" s="68"/>
    </row>
    <row r="40" spans="1:7" ht="15" customHeight="1" x14ac:dyDescent="0.25">
      <c r="A40" s="63">
        <v>3</v>
      </c>
      <c r="B40" s="64" t="s">
        <v>145</v>
      </c>
      <c r="C40" s="75"/>
      <c r="D40" s="81"/>
      <c r="E40" s="7"/>
      <c r="F40" s="7"/>
      <c r="G40" s="7"/>
    </row>
    <row r="41" spans="1:7" ht="15" customHeight="1" x14ac:dyDescent="0.2">
      <c r="A41" s="79"/>
      <c r="B41" s="80"/>
      <c r="C41" s="56"/>
      <c r="D41" s="77"/>
      <c r="E41" s="78"/>
      <c r="F41" s="57"/>
      <c r="G41" s="68"/>
    </row>
    <row r="42" spans="1:7" ht="15" customHeight="1" x14ac:dyDescent="0.2">
      <c r="A42" s="79"/>
      <c r="B42" s="64" t="s">
        <v>150</v>
      </c>
      <c r="C42" s="56"/>
      <c r="D42" s="77"/>
      <c r="E42" s="82"/>
      <c r="F42" s="57"/>
      <c r="G42" s="68"/>
    </row>
    <row r="43" spans="1:7" ht="15" customHeight="1" x14ac:dyDescent="0.2">
      <c r="A43" s="79"/>
      <c r="B43" s="64" t="s">
        <v>151</v>
      </c>
      <c r="C43" s="56"/>
      <c r="D43" s="77"/>
      <c r="E43" s="82"/>
      <c r="F43" s="57"/>
      <c r="G43" s="68"/>
    </row>
    <row r="44" spans="1:7" ht="15" customHeight="1" x14ac:dyDescent="0.2">
      <c r="A44" s="79"/>
      <c r="B44" s="33"/>
      <c r="C44" s="56"/>
      <c r="D44" s="77"/>
      <c r="E44" s="82"/>
      <c r="F44" s="57"/>
      <c r="G44" s="68"/>
    </row>
    <row r="45" spans="1:7" ht="15" customHeight="1" x14ac:dyDescent="0.25">
      <c r="A45" s="76" t="s">
        <v>53</v>
      </c>
      <c r="B45" s="74" t="s">
        <v>54</v>
      </c>
      <c r="C45" s="75" t="s">
        <v>55</v>
      </c>
      <c r="D45" s="77" t="s">
        <v>4</v>
      </c>
      <c r="E45" s="78">
        <v>2</v>
      </c>
      <c r="F45" s="33"/>
      <c r="G45" s="68">
        <f>E45*F45</f>
        <v>0</v>
      </c>
    </row>
    <row r="46" spans="1:7" ht="15" customHeight="1" x14ac:dyDescent="0.25">
      <c r="A46" s="76" t="s">
        <v>56</v>
      </c>
      <c r="B46" s="74" t="s">
        <v>57</v>
      </c>
      <c r="C46" s="75" t="s">
        <v>55</v>
      </c>
      <c r="D46" s="77" t="s">
        <v>4</v>
      </c>
      <c r="E46" s="78">
        <v>2</v>
      </c>
      <c r="F46" s="33"/>
      <c r="G46" s="68">
        <f>E46*F46</f>
        <v>0</v>
      </c>
    </row>
    <row r="47" spans="1:7" ht="15" customHeight="1" x14ac:dyDescent="0.25">
      <c r="A47" s="76"/>
      <c r="B47" s="74"/>
      <c r="C47" s="75"/>
      <c r="D47" s="77"/>
      <c r="E47" s="78"/>
      <c r="F47" s="78"/>
      <c r="G47" s="68"/>
    </row>
    <row r="48" spans="1:7" ht="28.5" customHeight="1" x14ac:dyDescent="0.2">
      <c r="A48" s="59"/>
      <c r="B48" s="97" t="s">
        <v>183</v>
      </c>
      <c r="C48" s="98"/>
      <c r="D48" s="97" t="s">
        <v>10</v>
      </c>
      <c r="E48" s="99" t="s">
        <v>11</v>
      </c>
      <c r="F48" s="99" t="s">
        <v>148</v>
      </c>
      <c r="G48" s="99" t="s">
        <v>155</v>
      </c>
    </row>
    <row r="49" spans="1:7" ht="15" customHeight="1" x14ac:dyDescent="0.25">
      <c r="A49" s="76"/>
      <c r="B49" s="74"/>
      <c r="C49" s="75"/>
      <c r="D49" s="77"/>
      <c r="E49" s="78"/>
      <c r="F49" s="78"/>
      <c r="G49" s="68"/>
    </row>
    <row r="50" spans="1:7" ht="15" customHeight="1" x14ac:dyDescent="0.25">
      <c r="A50" s="63">
        <v>5</v>
      </c>
      <c r="B50" s="64" t="s">
        <v>172</v>
      </c>
      <c r="C50" s="75"/>
      <c r="D50" s="77" t="s">
        <v>173</v>
      </c>
      <c r="E50" s="78">
        <f>2*SUM(E27:E46)</f>
        <v>24</v>
      </c>
      <c r="F50" s="33"/>
      <c r="G50" s="68">
        <f>E50*F50</f>
        <v>0</v>
      </c>
    </row>
    <row r="51" spans="1:7" ht="15" customHeight="1" x14ac:dyDescent="0.25">
      <c r="A51" s="63"/>
      <c r="B51" s="64"/>
      <c r="C51" s="75"/>
      <c r="D51" s="77"/>
      <c r="E51" s="78"/>
      <c r="F51" s="78"/>
      <c r="G51" s="68"/>
    </row>
    <row r="52" spans="1:7" ht="15" customHeight="1" x14ac:dyDescent="0.25">
      <c r="A52" s="63">
        <v>6</v>
      </c>
      <c r="B52" s="64" t="s">
        <v>174</v>
      </c>
      <c r="C52" s="75"/>
      <c r="D52" s="77" t="s">
        <v>173</v>
      </c>
      <c r="E52" s="78">
        <f>2*SUM(E27:E46)</f>
        <v>24</v>
      </c>
      <c r="F52" s="33"/>
      <c r="G52" s="68">
        <f>E52*F52</f>
        <v>0</v>
      </c>
    </row>
    <row r="53" spans="1:7" ht="15" customHeight="1" x14ac:dyDescent="0.25">
      <c r="A53" s="63"/>
      <c r="B53" s="64"/>
      <c r="C53" s="75"/>
      <c r="D53" s="77"/>
      <c r="E53" s="78"/>
      <c r="F53" s="78"/>
      <c r="G53" s="68"/>
    </row>
    <row r="54" spans="1:7" ht="15" customHeight="1" x14ac:dyDescent="0.25">
      <c r="A54" s="63">
        <v>7</v>
      </c>
      <c r="B54" s="64" t="s">
        <v>175</v>
      </c>
      <c r="C54" s="75"/>
      <c r="D54" s="77" t="s">
        <v>176</v>
      </c>
      <c r="E54" s="78">
        <f>2*SUM(E27:E46)</f>
        <v>24</v>
      </c>
      <c r="F54" s="33"/>
      <c r="G54" s="68">
        <f>E54*F54</f>
        <v>0</v>
      </c>
    </row>
    <row r="55" spans="1:7" ht="15" customHeight="1" x14ac:dyDescent="0.25">
      <c r="A55" s="63"/>
      <c r="B55" s="64"/>
      <c r="C55" s="75"/>
      <c r="D55" s="77"/>
      <c r="E55" s="78"/>
      <c r="F55" s="78"/>
      <c r="G55" s="68"/>
    </row>
    <row r="56" spans="1:7" ht="15" customHeight="1" x14ac:dyDescent="0.25">
      <c r="A56" s="63">
        <v>8</v>
      </c>
      <c r="B56" s="64" t="s">
        <v>177</v>
      </c>
      <c r="C56" s="75"/>
      <c r="D56" s="77" t="s">
        <v>173</v>
      </c>
      <c r="E56" s="78">
        <f>0.5*SUM(E27:E46)</f>
        <v>6</v>
      </c>
      <c r="F56" s="33"/>
      <c r="G56" s="68">
        <f>E56*F56</f>
        <v>0</v>
      </c>
    </row>
    <row r="57" spans="1:7" ht="15" customHeight="1" x14ac:dyDescent="0.25">
      <c r="A57" s="63"/>
      <c r="B57" s="64"/>
      <c r="C57" s="75"/>
      <c r="D57" s="77"/>
      <c r="E57" s="78"/>
      <c r="F57" s="78"/>
      <c r="G57" s="68"/>
    </row>
    <row r="58" spans="1:7" ht="15" customHeight="1" x14ac:dyDescent="0.25">
      <c r="A58" s="63">
        <v>9</v>
      </c>
      <c r="B58" s="64" t="s">
        <v>178</v>
      </c>
      <c r="C58" s="75"/>
      <c r="D58" s="77" t="s">
        <v>176</v>
      </c>
      <c r="E58" s="78">
        <f>3*SUM(E27:E46)</f>
        <v>36</v>
      </c>
      <c r="F58" s="33"/>
      <c r="G58" s="68">
        <f>E58*F58</f>
        <v>0</v>
      </c>
    </row>
    <row r="59" spans="1:7" ht="15" customHeight="1" x14ac:dyDescent="0.25">
      <c r="A59" s="63"/>
      <c r="B59" s="64"/>
      <c r="C59" s="75"/>
      <c r="D59" s="77"/>
      <c r="E59" s="78"/>
      <c r="F59" s="78"/>
      <c r="G59" s="68"/>
    </row>
    <row r="60" spans="1:7" ht="15" customHeight="1" x14ac:dyDescent="0.25">
      <c r="A60" s="63">
        <v>10</v>
      </c>
      <c r="B60" s="64" t="s">
        <v>179</v>
      </c>
      <c r="C60" s="75"/>
    </row>
    <row r="61" spans="1:7" ht="15" customHeight="1" x14ac:dyDescent="0.25">
      <c r="A61" s="63"/>
      <c r="B61" s="64" t="s">
        <v>180</v>
      </c>
      <c r="C61" s="75"/>
      <c r="D61" s="77" t="s">
        <v>176</v>
      </c>
      <c r="E61" s="78">
        <f>4*SUM(E27:E46)</f>
        <v>48</v>
      </c>
      <c r="F61" s="33"/>
      <c r="G61" s="68">
        <f>E61*F61</f>
        <v>0</v>
      </c>
    </row>
    <row r="62" spans="1:7" ht="15" customHeight="1" x14ac:dyDescent="0.25">
      <c r="A62" s="63"/>
      <c r="B62" s="64"/>
      <c r="C62" s="75"/>
      <c r="D62" s="77"/>
      <c r="E62" s="78"/>
      <c r="F62" s="78"/>
      <c r="G62" s="68"/>
    </row>
    <row r="63" spans="1:7" ht="15" customHeight="1" x14ac:dyDescent="0.25">
      <c r="A63" s="63">
        <v>11</v>
      </c>
      <c r="B63" s="64" t="s">
        <v>181</v>
      </c>
      <c r="C63" s="75"/>
    </row>
    <row r="64" spans="1:7" ht="15" customHeight="1" x14ac:dyDescent="0.25">
      <c r="A64" s="63"/>
      <c r="B64" s="64" t="s">
        <v>182</v>
      </c>
      <c r="C64" s="75"/>
      <c r="D64" s="77" t="s">
        <v>176</v>
      </c>
      <c r="E64" s="78">
        <f>4*SUM(E27:E46)</f>
        <v>48</v>
      </c>
      <c r="F64" s="33"/>
      <c r="G64" s="68">
        <f>E64*F64</f>
        <v>0</v>
      </c>
    </row>
    <row r="65" spans="1:7" ht="15" customHeight="1" x14ac:dyDescent="0.25">
      <c r="A65" s="76"/>
      <c r="B65" s="74"/>
      <c r="C65" s="75"/>
      <c r="D65" s="77"/>
      <c r="E65" s="78"/>
      <c r="F65" s="78"/>
      <c r="G65" s="68"/>
    </row>
    <row r="66" spans="1:7" ht="15.75" x14ac:dyDescent="0.25">
      <c r="A66" s="84"/>
      <c r="B66" s="85" t="s">
        <v>65</v>
      </c>
      <c r="C66" s="86"/>
      <c r="D66" s="86"/>
      <c r="E66" s="87"/>
      <c r="F66" s="88"/>
      <c r="G66" s="88">
        <f>SUM(G20:G65)</f>
        <v>0</v>
      </c>
    </row>
  </sheetData>
  <sheetProtection algorithmName="SHA-512" hashValue="vMb/tZnbc4RT6y7UDUSAezs9hGHdgexTKPntcfUO/z4vBA5A2w1OK4rln8k+Zlt9ppq4fqkqw2dGVpJ+IO3bcg==" saltValue="SdnWZWKpkWKYrRPzCxr0jA==" spinCount="100000" sheet="1" selectLockedCells="1"/>
  <conditionalFormatting sqref="B44 F45:F46 F64 F50 F52 F54 F56 F58 F61 B36 F37:F38 B26 F27:F28">
    <cfRule type="expression" dxfId="0" priority="3">
      <formula>B26=""</formula>
    </cfRule>
  </conditionalFormatting>
  <pageMargins left="0.7" right="0.7" top="0.75" bottom="0.75" header="0.3" footer="0.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</vt:i4>
      </vt:variant>
    </vt:vector>
  </HeadingPairs>
  <TitlesOfParts>
    <vt:vector size="12" baseType="lpstr">
      <vt:lpstr>REKAP SKUPNA</vt:lpstr>
      <vt:lpstr>A. Podravska</vt:lpstr>
      <vt:lpstr>B. Pomurska</vt:lpstr>
      <vt:lpstr>C. Savinjska</vt:lpstr>
      <vt:lpstr>D. Posavska</vt:lpstr>
      <vt:lpstr>E. Jugovzhodna Slovenija</vt:lpstr>
      <vt:lpstr>F. Osrednjeslovenska</vt:lpstr>
      <vt:lpstr>G. Gorenjska</vt:lpstr>
      <vt:lpstr>H. Goriška</vt:lpstr>
      <vt:lpstr>I. Primorsko-Notranjska</vt:lpstr>
      <vt:lpstr>J. Obalno-kraška</vt:lpstr>
      <vt:lpstr>'REKAP SKUPNA'!Področje_tiskanja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 Office</dc:creator>
  <cp:lastModifiedBy>ŠPAN Maša</cp:lastModifiedBy>
  <cp:lastPrinted>2018-10-09T10:41:19Z</cp:lastPrinted>
  <dcterms:created xsi:type="dcterms:W3CDTF">2014-03-14T07:05:11Z</dcterms:created>
  <dcterms:modified xsi:type="dcterms:W3CDTF">2019-09-19T10:11:20Z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</Properties>
</file>